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5\ASHX\2523Tribuna pahest\"/>
    </mc:Choice>
  </mc:AlternateContent>
  <xr:revisionPtr revIDLastSave="0" documentId="13_ncr:1_{4B1453D8-61CF-438B-8AA7-1D04C35EC9F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definedNames>
    <definedName name="_xlnm._FilterDatabase" localSheetId="1" hidden="1">Лист2!$C$1:$C$169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2" i="2" l="1"/>
  <c r="G161" i="2"/>
  <c r="E160" i="2"/>
  <c r="E164" i="2" s="1"/>
  <c r="G159" i="2"/>
  <c r="G158" i="2"/>
  <c r="E156" i="2"/>
  <c r="G156" i="2" s="1"/>
  <c r="G155" i="2"/>
  <c r="G154" i="2"/>
  <c r="G153" i="2"/>
  <c r="G152" i="2"/>
  <c r="E151" i="2"/>
  <c r="E150" i="2" s="1"/>
  <c r="G150" i="2" s="1"/>
  <c r="E148" i="2"/>
  <c r="G148" i="2" s="1"/>
  <c r="E147" i="2"/>
  <c r="G147" i="2" s="1"/>
  <c r="E146" i="2"/>
  <c r="G143" i="2"/>
  <c r="E142" i="2"/>
  <c r="G142" i="2" s="1"/>
  <c r="E141" i="2"/>
  <c r="G141" i="2" s="1"/>
  <c r="E140" i="2"/>
  <c r="G140" i="2" s="1"/>
  <c r="E139" i="2"/>
  <c r="G139" i="2" s="1"/>
  <c r="G138" i="2"/>
  <c r="E137" i="2"/>
  <c r="G137" i="2" s="1"/>
  <c r="E134" i="2"/>
  <c r="G134" i="2" s="1"/>
  <c r="E133" i="2"/>
  <c r="G133" i="2" s="1"/>
  <c r="G132" i="2"/>
  <c r="E131" i="2"/>
  <c r="G131" i="2" s="1"/>
  <c r="G130" i="2"/>
  <c r="E129" i="2"/>
  <c r="G129" i="2" s="1"/>
  <c r="E128" i="2"/>
  <c r="G128" i="2" s="1"/>
  <c r="G127" i="2"/>
  <c r="E125" i="2"/>
  <c r="G125" i="2" s="1"/>
  <c r="E124" i="2"/>
  <c r="G124" i="2" s="1"/>
  <c r="E123" i="2"/>
  <c r="G121" i="2"/>
  <c r="E121" i="2"/>
  <c r="E120" i="2"/>
  <c r="G120" i="2" s="1"/>
  <c r="E119" i="2"/>
  <c r="G119" i="2" s="1"/>
  <c r="E118" i="2"/>
  <c r="G118" i="2" s="1"/>
  <c r="G117" i="2"/>
  <c r="E116" i="2"/>
  <c r="G116" i="2" s="1"/>
  <c r="E115" i="2"/>
  <c r="G115" i="2" s="1"/>
  <c r="G114" i="2"/>
  <c r="E112" i="2"/>
  <c r="G112" i="2" s="1"/>
  <c r="E111" i="2"/>
  <c r="G111" i="2" s="1"/>
  <c r="E110" i="2"/>
  <c r="G110" i="2" s="1"/>
  <c r="E108" i="2"/>
  <c r="G108" i="2" s="1"/>
  <c r="E107" i="2"/>
  <c r="G107" i="2" s="1"/>
  <c r="G106" i="2"/>
  <c r="G105" i="2"/>
  <c r="G104" i="2"/>
  <c r="G103" i="2"/>
  <c r="E102" i="2"/>
  <c r="G102" i="2" s="1"/>
  <c r="G101" i="2"/>
  <c r="E100" i="2"/>
  <c r="G100" i="2" s="1"/>
  <c r="G99" i="2"/>
  <c r="G98" i="2"/>
  <c r="G97" i="2"/>
  <c r="G95" i="2"/>
  <c r="G92" i="2"/>
  <c r="E91" i="2"/>
  <c r="G91" i="2" s="1"/>
  <c r="G90" i="2"/>
  <c r="G89" i="2"/>
  <c r="G87" i="2"/>
  <c r="G86" i="2"/>
  <c r="G85" i="2"/>
  <c r="G84" i="2"/>
  <c r="G83" i="2"/>
  <c r="E82" i="2"/>
  <c r="G82" i="2" s="1"/>
  <c r="G81" i="2"/>
  <c r="G80" i="2"/>
  <c r="G79" i="2"/>
  <c r="E78" i="2"/>
  <c r="G78" i="2" s="1"/>
  <c r="G77" i="2"/>
  <c r="E76" i="2"/>
  <c r="G76" i="2" s="1"/>
  <c r="E75" i="2"/>
  <c r="G75" i="2" s="1"/>
  <c r="G74" i="2"/>
  <c r="G73" i="2"/>
  <c r="G72" i="2"/>
  <c r="G71" i="2"/>
  <c r="E68" i="2"/>
  <c r="G68" i="2" s="1"/>
  <c r="G67" i="2"/>
  <c r="G66" i="2"/>
  <c r="G64" i="2"/>
  <c r="E63" i="2"/>
  <c r="G63" i="2" s="1"/>
  <c r="E62" i="2"/>
  <c r="G62" i="2" s="1"/>
  <c r="G61" i="2"/>
  <c r="E59" i="2"/>
  <c r="G59" i="2" s="1"/>
  <c r="G58" i="2"/>
  <c r="G57" i="2"/>
  <c r="G56" i="2"/>
  <c r="E55" i="2"/>
  <c r="G55" i="2" s="1"/>
  <c r="G54" i="2"/>
  <c r="G52" i="2"/>
  <c r="G50" i="2"/>
  <c r="G49" i="2"/>
  <c r="G48" i="2"/>
  <c r="G47" i="2"/>
  <c r="G45" i="2"/>
  <c r="G44" i="2"/>
  <c r="G43" i="2"/>
  <c r="G42" i="2"/>
  <c r="G41" i="2"/>
  <c r="G40" i="2"/>
  <c r="G39" i="2"/>
  <c r="G38" i="2"/>
  <c r="E37" i="2"/>
  <c r="G37" i="2" s="1"/>
  <c r="E36" i="2"/>
  <c r="G36" i="2" s="1"/>
  <c r="G35" i="2"/>
  <c r="G34" i="2"/>
  <c r="E33" i="2"/>
  <c r="G33" i="2" s="1"/>
  <c r="G32" i="2"/>
  <c r="G30" i="2"/>
  <c r="G29" i="2"/>
  <c r="E27" i="2"/>
  <c r="G27" i="2" s="1"/>
  <c r="E26" i="2"/>
  <c r="G26" i="2" s="1"/>
  <c r="E25" i="2"/>
  <c r="G25" i="2" s="1"/>
  <c r="E24" i="2"/>
  <c r="G24" i="2" s="1"/>
  <c r="E23" i="2"/>
  <c r="G23" i="2" s="1"/>
  <c r="G22" i="2"/>
  <c r="G21" i="2"/>
  <c r="G20" i="2"/>
  <c r="G19" i="2"/>
  <c r="G17" i="2"/>
  <c r="G16" i="2"/>
  <c r="G15" i="2"/>
  <c r="E14" i="2"/>
  <c r="G14" i="2" s="1"/>
  <c r="G13" i="2"/>
  <c r="G10" i="2"/>
  <c r="E9" i="2"/>
  <c r="E11" i="2" s="1"/>
  <c r="G11" i="2" s="1"/>
  <c r="G151" i="2" l="1"/>
  <c r="G9" i="2"/>
  <c r="E126" i="2"/>
  <c r="G126" i="2" s="1"/>
  <c r="E149" i="2"/>
  <c r="G149" i="2" s="1"/>
  <c r="G144" i="2"/>
  <c r="G69" i="2"/>
  <c r="G93" i="2"/>
  <c r="E165" i="2"/>
  <c r="G165" i="2" s="1"/>
  <c r="E163" i="2"/>
  <c r="G163" i="2" s="1"/>
  <c r="G164" i="2"/>
  <c r="E113" i="2"/>
  <c r="G113" i="2" s="1"/>
  <c r="G146" i="2"/>
  <c r="G160" i="2"/>
  <c r="G123" i="2"/>
  <c r="G162" i="1"/>
  <c r="G161" i="1"/>
  <c r="E160" i="1"/>
  <c r="G160" i="1" s="1"/>
  <c r="G159" i="1"/>
  <c r="G158" i="1"/>
  <c r="E156" i="1"/>
  <c r="G156" i="1" s="1"/>
  <c r="G155" i="1"/>
  <c r="G154" i="1"/>
  <c r="G153" i="1"/>
  <c r="G152" i="1"/>
  <c r="E151" i="1"/>
  <c r="G151" i="1" s="1"/>
  <c r="E150" i="1"/>
  <c r="G150" i="1" s="1"/>
  <c r="E148" i="1"/>
  <c r="G148" i="1" s="1"/>
  <c r="E147" i="1"/>
  <c r="G147" i="1" s="1"/>
  <c r="E146" i="1"/>
  <c r="G146" i="1" s="1"/>
  <c r="G143" i="1"/>
  <c r="E142" i="1"/>
  <c r="G142" i="1" s="1"/>
  <c r="E141" i="1"/>
  <c r="G141" i="1" s="1"/>
  <c r="E140" i="1"/>
  <c r="G140" i="1" s="1"/>
  <c r="E139" i="1"/>
  <c r="G139" i="1" s="1"/>
  <c r="G138" i="1"/>
  <c r="E137" i="1"/>
  <c r="G137" i="1" s="1"/>
  <c r="G144" i="1" s="1"/>
  <c r="E134" i="1"/>
  <c r="G134" i="1" s="1"/>
  <c r="E133" i="1"/>
  <c r="G133" i="1" s="1"/>
  <c r="G132" i="1"/>
  <c r="E131" i="1"/>
  <c r="G131" i="1" s="1"/>
  <c r="G130" i="1"/>
  <c r="E129" i="1"/>
  <c r="G129" i="1" s="1"/>
  <c r="E128" i="1"/>
  <c r="G128" i="1" s="1"/>
  <c r="G127" i="1"/>
  <c r="G125" i="1"/>
  <c r="E125" i="1"/>
  <c r="E124" i="1"/>
  <c r="G124" i="1" s="1"/>
  <c r="G123" i="1"/>
  <c r="E123" i="1"/>
  <c r="E121" i="1"/>
  <c r="G121" i="1" s="1"/>
  <c r="E120" i="1"/>
  <c r="G120" i="1" s="1"/>
  <c r="E119" i="1"/>
  <c r="G119" i="1" s="1"/>
  <c r="E118" i="1"/>
  <c r="G118" i="1" s="1"/>
  <c r="G117" i="1"/>
  <c r="E116" i="1"/>
  <c r="G116" i="1" s="1"/>
  <c r="E115" i="1"/>
  <c r="G115" i="1" s="1"/>
  <c r="G114" i="1"/>
  <c r="E112" i="1"/>
  <c r="G112" i="1" s="1"/>
  <c r="E111" i="1"/>
  <c r="G111" i="1" s="1"/>
  <c r="E110" i="1"/>
  <c r="G108" i="1"/>
  <c r="E108" i="1"/>
  <c r="E107" i="1"/>
  <c r="G107" i="1" s="1"/>
  <c r="G106" i="1"/>
  <c r="G105" i="1"/>
  <c r="G104" i="1"/>
  <c r="G103" i="1"/>
  <c r="E102" i="1"/>
  <c r="G102" i="1" s="1"/>
  <c r="G101" i="1"/>
  <c r="E100" i="1"/>
  <c r="G100" i="1" s="1"/>
  <c r="G99" i="1"/>
  <c r="G98" i="1"/>
  <c r="G97" i="1"/>
  <c r="G95" i="1"/>
  <c r="G92" i="1"/>
  <c r="E91" i="1"/>
  <c r="G91" i="1" s="1"/>
  <c r="G90" i="1"/>
  <c r="G89" i="1"/>
  <c r="G87" i="1"/>
  <c r="G86" i="1"/>
  <c r="G85" i="1"/>
  <c r="G84" i="1"/>
  <c r="G83" i="1"/>
  <c r="E82" i="1"/>
  <c r="G82" i="1" s="1"/>
  <c r="G81" i="1"/>
  <c r="G80" i="1"/>
  <c r="G79" i="1"/>
  <c r="E78" i="1"/>
  <c r="G78" i="1" s="1"/>
  <c r="G77" i="1"/>
  <c r="E76" i="1"/>
  <c r="G76" i="1" s="1"/>
  <c r="E75" i="1"/>
  <c r="G75" i="1" s="1"/>
  <c r="G74" i="1"/>
  <c r="G73" i="1"/>
  <c r="G72" i="1"/>
  <c r="G71" i="1"/>
  <c r="E68" i="1"/>
  <c r="G68" i="1" s="1"/>
  <c r="G67" i="1"/>
  <c r="G66" i="1"/>
  <c r="G64" i="1"/>
  <c r="E63" i="1"/>
  <c r="G63" i="1" s="1"/>
  <c r="E62" i="1"/>
  <c r="G62" i="1" s="1"/>
  <c r="G61" i="1"/>
  <c r="E59" i="1"/>
  <c r="G59" i="1" s="1"/>
  <c r="G58" i="1"/>
  <c r="G57" i="1"/>
  <c r="G56" i="1"/>
  <c r="E55" i="1"/>
  <c r="G55" i="1" s="1"/>
  <c r="G54" i="1"/>
  <c r="G52" i="1"/>
  <c r="G50" i="1"/>
  <c r="G49" i="1"/>
  <c r="G48" i="1"/>
  <c r="G47" i="1"/>
  <c r="G45" i="1"/>
  <c r="G44" i="1"/>
  <c r="G43" i="1"/>
  <c r="G42" i="1"/>
  <c r="G41" i="1"/>
  <c r="G40" i="1"/>
  <c r="G39" i="1"/>
  <c r="G38" i="1"/>
  <c r="E37" i="1"/>
  <c r="G37" i="1" s="1"/>
  <c r="E36" i="1"/>
  <c r="G36" i="1" s="1"/>
  <c r="G35" i="1"/>
  <c r="G34" i="1"/>
  <c r="E33" i="1"/>
  <c r="G33" i="1" s="1"/>
  <c r="G32" i="1"/>
  <c r="G30" i="1"/>
  <c r="G29" i="1"/>
  <c r="E27" i="1"/>
  <c r="G27" i="1" s="1"/>
  <c r="E26" i="1"/>
  <c r="G26" i="1" s="1"/>
  <c r="E25" i="1"/>
  <c r="G25" i="1" s="1"/>
  <c r="E24" i="1"/>
  <c r="G24" i="1" s="1"/>
  <c r="E23" i="1"/>
  <c r="G23" i="1" s="1"/>
  <c r="G22" i="1"/>
  <c r="G21" i="1"/>
  <c r="G20" i="1"/>
  <c r="G19" i="1"/>
  <c r="G17" i="1"/>
  <c r="G16" i="1"/>
  <c r="G15" i="1"/>
  <c r="E14" i="1"/>
  <c r="G14" i="1" s="1"/>
  <c r="G13" i="1"/>
  <c r="G10" i="1"/>
  <c r="E9" i="1"/>
  <c r="G9" i="1" s="1"/>
  <c r="E11" i="1" l="1"/>
  <c r="G11" i="1" s="1"/>
  <c r="E113" i="1"/>
  <c r="G113" i="1" s="1"/>
  <c r="G69" i="1"/>
  <c r="G93" i="1"/>
  <c r="E126" i="1"/>
  <c r="G126" i="1" s="1"/>
  <c r="G110" i="1"/>
  <c r="G166" i="2"/>
  <c r="G135" i="2"/>
  <c r="G167" i="2" s="1"/>
  <c r="E149" i="1"/>
  <c r="G149" i="1" s="1"/>
  <c r="E164" i="1"/>
  <c r="G135" i="1" l="1"/>
  <c r="G168" i="2"/>
  <c r="G169" i="2" s="1"/>
  <c r="G164" i="1"/>
  <c r="E165" i="1"/>
  <c r="G165" i="1" s="1"/>
  <c r="E163" i="1"/>
  <c r="G163" i="1" s="1"/>
  <c r="G166" i="1" l="1"/>
  <c r="G167" i="1" s="1"/>
  <c r="G168" i="1" l="1"/>
  <c r="G169" i="1" s="1"/>
</calcChain>
</file>

<file path=xl/sharedStrings.xml><?xml version="1.0" encoding="utf-8"?>
<sst xmlns="http://schemas.openxmlformats.org/spreadsheetml/2006/main" count="882" uniqueCount="338">
  <si>
    <t xml:space="preserve">Ծ Ա Վ Ա Լ Ա Թ Ե Ր Թ   Ն Ա Խ Ա Հ Ա Շ Ի Վ  </t>
  </si>
  <si>
    <t>Մարզադաշտի տրիբունայի և պահեստի կառուցում</t>
  </si>
  <si>
    <t xml:space="preserve">Հասցեն «Սյունիքի մարզ, Կապանի համայնք, ք Կապան                                                                                                                                                                                                                                             Հ․ Թումանյան փողոց 14/1 հողամաս»  </t>
  </si>
  <si>
    <t>հազ.դրամ</t>
  </si>
  <si>
    <t>N</t>
  </si>
  <si>
    <t>Հիմնավորում</t>
  </si>
  <si>
    <t>Աշխատանքի անվանումը</t>
  </si>
  <si>
    <t>Չափման միավոր</t>
  </si>
  <si>
    <t>Քանակը</t>
  </si>
  <si>
    <t xml:space="preserve">Մեկ միավորի ընդհանուր արժեքը                                                                </t>
  </si>
  <si>
    <t xml:space="preserve">Ընդհանուր արժեքը </t>
  </si>
  <si>
    <t>Պահեստ</t>
  </si>
  <si>
    <t>Հողային աշխատանքներ</t>
  </si>
  <si>
    <t xml:space="preserve">1-962 Գ=1,2 </t>
  </si>
  <si>
    <t>Հիմքերի փորում ձեռքով  3-րդ կարգի գրունտներում</t>
  </si>
  <si>
    <t xml:space="preserve"> խմ</t>
  </si>
  <si>
    <t>Խրամուղու վերջնամշակում ձեռքով  3-րդ կարգի գրունտներում</t>
  </si>
  <si>
    <t>խմ</t>
  </si>
  <si>
    <t>1-968</t>
  </si>
  <si>
    <t>Հողի հետադարձ լիցք  ձեռքով</t>
  </si>
  <si>
    <t>Հիմքեր</t>
  </si>
  <si>
    <t>8--10</t>
  </si>
  <si>
    <t xml:space="preserve">Խճի նախապատրաստական շերտի կառուցում հիմքերի տակ 100մմ </t>
  </si>
  <si>
    <t>6-160</t>
  </si>
  <si>
    <t xml:space="preserve">Միաձույլ ե/բետոնե հիմնային հեծանների կառուցում  Բ 20 դասի բետոնով </t>
  </si>
  <si>
    <t>ինֆ</t>
  </si>
  <si>
    <t>Ամրան Ф 8A I</t>
  </si>
  <si>
    <t>տ</t>
  </si>
  <si>
    <t>Ամրան  Ф 14 A III</t>
  </si>
  <si>
    <t>Е8--27</t>
  </si>
  <si>
    <t>Հիմքերի  ջրամեկուսացում բիտումային մածիկով 2 շերտ</t>
  </si>
  <si>
    <t xml:space="preserve"> քմ</t>
  </si>
  <si>
    <t xml:space="preserve"> Ե/բետոնե հիմնակմախք</t>
  </si>
  <si>
    <t>6-106</t>
  </si>
  <si>
    <t xml:space="preserve">Միաձույլ ե/բետոնե սյուների կառուցում  Բ 20 դասի բետոնով </t>
  </si>
  <si>
    <t>Ամրան Ф8 AсI</t>
  </si>
  <si>
    <t xml:space="preserve">Ամրան Ф14 A500с </t>
  </si>
  <si>
    <t>6--168</t>
  </si>
  <si>
    <t>Միաձույլ ե/բ հակասեյսմիկ գոտու կառուցում Բ 20 դասի բետոնով</t>
  </si>
  <si>
    <t>ինֆ.</t>
  </si>
  <si>
    <t>տն</t>
  </si>
  <si>
    <t>6--170</t>
  </si>
  <si>
    <t>Միաձույլ ե/բ բարավորի կառուցում B 20 դասի բետոնով</t>
  </si>
  <si>
    <t>Ինֆ</t>
  </si>
  <si>
    <t>Ամրան Ф 8 А-I</t>
  </si>
  <si>
    <t>կգ</t>
  </si>
  <si>
    <t>Ամրան Ф 14 А-III</t>
  </si>
  <si>
    <t>Պատեր</t>
  </si>
  <si>
    <t>8--140</t>
  </si>
  <si>
    <t>Պատերի կառուցում 20,0 սմ հաստությամբ խարամաբետոնե բլոկներով 400*200*200</t>
  </si>
  <si>
    <t>8--59</t>
  </si>
  <si>
    <t>Պատերի ամրանավորում  ամրան Ф8 AI</t>
  </si>
  <si>
    <t xml:space="preserve">  Տանիք</t>
  </si>
  <si>
    <t>6--84</t>
  </si>
  <si>
    <t>Վրադիր էլեմենտների տեղադրում մինչև 20կգ քաշով</t>
  </si>
  <si>
    <t>Թիթեղ 150x150x10</t>
  </si>
  <si>
    <t>քմ</t>
  </si>
  <si>
    <t>9-88</t>
  </si>
  <si>
    <t>Մետաղական կմախքի  մոնտաժում ուղղանկյուն կտրվածքի խողովակներով</t>
  </si>
  <si>
    <t xml:space="preserve">խողովակ N 80 x 40 x3,0 պրոֆիլի </t>
  </si>
  <si>
    <t>մ</t>
  </si>
  <si>
    <t xml:space="preserve">խողովակ N 40 x 30 x 3 պրոֆիլի </t>
  </si>
  <si>
    <t xml:space="preserve">խողովակ N 20 x 20 x 2 պրոֆիլի </t>
  </si>
  <si>
    <t>9-24</t>
  </si>
  <si>
    <t>Տանիքի ծածկույթի կառուցում  պրոֆիլավոր գունավոր ցինկապատ  թիթեղով 0,5մմ հաստությամբ КП 18-0,5</t>
  </si>
  <si>
    <t>12-279</t>
  </si>
  <si>
    <t xml:space="preserve">Կախովի ջրորդանի  կառուցում գունավոր  ցինկապատ թիթեղից 0.55 մմ հաստ.               </t>
  </si>
  <si>
    <t>գծմ</t>
  </si>
  <si>
    <t>8-195</t>
  </si>
  <si>
    <t>Ջրորդան խողովակների տեղադրում  ցինկապատ գունավոր  թիթեղով    Ф-100 մմ տրամագծով</t>
  </si>
  <si>
    <t>Ջրորդան ձագարներ գունավոր</t>
  </si>
  <si>
    <t>հատ</t>
  </si>
  <si>
    <t>12-286</t>
  </si>
  <si>
    <t xml:space="preserve">Տանիքի ջերմամեկուսացում փրփրապոլիստիրոլով  5.0սմ </t>
  </si>
  <si>
    <t>15-614</t>
  </si>
  <si>
    <t>Մետաղական էլեմենտների յուղաներկում երկու շերտ</t>
  </si>
  <si>
    <t>10-64</t>
  </si>
  <si>
    <t>Կախովի առաստաղի կառուցում գիպսակարդոնե սալիկներով   ջրակայուն, 15մմx1,2մx2,4մ</t>
  </si>
  <si>
    <t xml:space="preserve"> Պատուհաններ</t>
  </si>
  <si>
    <t>Պատուհանի բլոկի տեղադրում մետաղապլաստից սպիտակ   6.0սմ ապակե փաթեթով 4x4 սմ բացվող հայկական արտադրության պրոֆիլ կամ համարժեք 2 հատ</t>
  </si>
  <si>
    <t>10-104</t>
  </si>
  <si>
    <t>Պլաստմասե պատուհանագոգերի տեղադրում 25սմ լայն.  սպիտակ</t>
  </si>
  <si>
    <t>Պատուհանագոգերի արժեքը 25սմ լայն.  սպիտակ</t>
  </si>
  <si>
    <t>12-78</t>
  </si>
  <si>
    <t xml:space="preserve">Պատուհանների արտաքին ջրահեռացման հարթակների կառուցում բազալտե սալիկներից   3.0 սմ հաստությամբ </t>
  </si>
  <si>
    <t>Դռներ</t>
  </si>
  <si>
    <r>
      <t xml:space="preserve">Դռան բլոկների տեղադրում մետաղապլաստե  սպիտակ խուլ 60մմ ապակեփաթեթով  4+4մմ  հայկական պրոֆիլ, կամ համարժեք </t>
    </r>
    <r>
      <rPr>
        <b/>
        <sz val="9"/>
        <rFont val="GHEA Grapalat"/>
        <family val="3"/>
      </rPr>
      <t xml:space="preserve">    </t>
    </r>
  </si>
  <si>
    <t>Հատակ</t>
  </si>
  <si>
    <t>11--6</t>
  </si>
  <si>
    <t>Խճի նախապատրաստական շերտի կառուցում  10,0սմ հաստությամբ</t>
  </si>
  <si>
    <t>11--11</t>
  </si>
  <si>
    <t>Բետոնե հատակի  կառուցում     Բ 20 դասի բետոնով 6,0սմ հաստությամբ</t>
  </si>
  <si>
    <t>11-55        11-56</t>
  </si>
  <si>
    <t>Հարթեցնող շերտի կառուցում 30մմ հաստությամբ (ներքին շերտ)</t>
  </si>
  <si>
    <t>11--14</t>
  </si>
  <si>
    <t xml:space="preserve">Ջրամեկուսիչ շերտի կառուցում իզոգամով </t>
  </si>
  <si>
    <t>11-135</t>
  </si>
  <si>
    <t>Պրեսգրանիտե հատակի իրականացում 600 x 600</t>
  </si>
  <si>
    <t>11-252</t>
  </si>
  <si>
    <t xml:space="preserve">Պրեսգրանիտե հատակի շրիշակների կառուցում 10սմ բարձրությամբ   </t>
  </si>
  <si>
    <t>Ներքին հարդարման  աշխատանքներ</t>
  </si>
  <si>
    <t>15-246-1</t>
  </si>
  <si>
    <t>Պատերի սվաղում գաջե շաղախով</t>
  </si>
  <si>
    <t>ք.մ</t>
  </si>
  <si>
    <t>15-277-1</t>
  </si>
  <si>
    <t>Դռների և պատուհանների շեպերի սվաղում գաջե շաղախով</t>
  </si>
  <si>
    <t>15--664</t>
  </si>
  <si>
    <t xml:space="preserve">Պատերի ծեփամածկում և սոսնձաներկում լատեքս ներկով </t>
  </si>
  <si>
    <t>15--665</t>
  </si>
  <si>
    <t xml:space="preserve">Գիպսաստվաթղթե առաստաղի քսահարթում և սոսնձաներկում լատեքս ներկով </t>
  </si>
  <si>
    <t>Արտաքին հարդարման  աշխատանքներ</t>
  </si>
  <si>
    <t>15-208</t>
  </si>
  <si>
    <t xml:space="preserve">Արտաքին պատերի սվաղում ցեմենտավազե շաղախով </t>
  </si>
  <si>
    <t>13-148</t>
  </si>
  <si>
    <t xml:space="preserve">Արտաքին պատերի (ցոկոլի) երեսապատում բազալտե  սալիկներով 30 մմ հաստությամբ </t>
  </si>
  <si>
    <t>15--535</t>
  </si>
  <si>
    <t>Արտաքին պատերի ներկում ջրադիմացկուն ճակատային ներկով</t>
  </si>
  <si>
    <t>Ընդամենը պահեստ</t>
  </si>
  <si>
    <t>Տրիբունա</t>
  </si>
  <si>
    <t>1-963</t>
  </si>
  <si>
    <t xml:space="preserve">Կետային հիմքերի փորում ձեռքով 3-րդ կարգի գրունտներում </t>
  </si>
  <si>
    <t>6-13</t>
  </si>
  <si>
    <t>Բետոնե հիմքերի կառուցում     Բ20 դասի բետոնով</t>
  </si>
  <si>
    <t>Ներդիր էլեմենտների տեղադրում մինչև 20,0կգ քաշով 4 հատ</t>
  </si>
  <si>
    <t>Թիթեղ 200x200x10</t>
  </si>
  <si>
    <t>Ամրան  Ф14 A III</t>
  </si>
  <si>
    <t>9--16</t>
  </si>
  <si>
    <t xml:space="preserve">Մետաղական հիմնակմախքի մոնտաժում </t>
  </si>
  <si>
    <t xml:space="preserve">խողովակ N 80 x 80 x 3,0 պրոֆիլի </t>
  </si>
  <si>
    <t xml:space="preserve">խողովակ N 80 x 40 x 3,0 պրոֆիլի </t>
  </si>
  <si>
    <t xml:space="preserve">խողովակ N 40 x 40 x 3,0 պրոֆիլի </t>
  </si>
  <si>
    <t>Թիթեղ 100x100x10</t>
  </si>
  <si>
    <t>Ակոսավոր թիթեղ 40.0մմ հաստությամբ</t>
  </si>
  <si>
    <t>Տանիքի ծածկույթի կառուցում  պրոֆիլավոր գունավոր ցինկապատ  թիթեղով 0,5մմ հաստությամբ  КП 18-0,5</t>
  </si>
  <si>
    <t>Մետաղական մակերեսների յուղաներկում երկու անգամ</t>
  </si>
  <si>
    <t>Շուկա</t>
  </si>
  <si>
    <t>Պլաստմասե նստարաններ</t>
  </si>
  <si>
    <t>Նստարաններ</t>
  </si>
  <si>
    <t>Ընդամենը տրիբունա</t>
  </si>
  <si>
    <t>Դարպասներ</t>
  </si>
  <si>
    <r>
      <t xml:space="preserve">9--121 </t>
    </r>
    <r>
      <rPr>
        <sz val="6"/>
        <rFont val="GHEA Grapalat"/>
        <family val="3"/>
      </rPr>
      <t>Գաշխ=0,6 Գմեք=0,7 Գնյ=0,5</t>
    </r>
  </si>
  <si>
    <t xml:space="preserve"> Մետաղական  ցանկապատի և  դարպասի ապամոնտաժում   </t>
  </si>
  <si>
    <t xml:space="preserve">Գլխավոր դարպաս </t>
  </si>
  <si>
    <t>Բետոնե հիմքերի կառուցում Բ20 դասի բետոնով</t>
  </si>
  <si>
    <t>Ներդիր էլեմենտների տեղադրում մինչև 20,0կգ քաշով 2 հատ</t>
  </si>
  <si>
    <t>9--118</t>
  </si>
  <si>
    <t>Մետաղական  դարպասի մոնտաժում ուղղանկյուն կտրվածքի խողովակներից</t>
  </si>
  <si>
    <t xml:space="preserve">խողովակ N 60 x 40 x 3,0 պրոֆիլի </t>
  </si>
  <si>
    <t>Դարպաս - 1      2հատ</t>
  </si>
  <si>
    <t xml:space="preserve">խողովակ N 20 x 20 x 3,0 պրոֆիլի </t>
  </si>
  <si>
    <t>Դարպաս - 2      1հատ</t>
  </si>
  <si>
    <t>Բետոնե հիմքերի կառուցում Բ15 դասի բետոնով</t>
  </si>
  <si>
    <t>Ընդամենը դարպասներ</t>
  </si>
  <si>
    <t>Խաղադաշտ</t>
  </si>
  <si>
    <r>
      <rPr>
        <sz val="10"/>
        <rFont val="GHEA Grapalat"/>
        <family val="3"/>
      </rPr>
      <t xml:space="preserve">E1-961 </t>
    </r>
    <r>
      <rPr>
        <sz val="11"/>
        <rFont val="GHEA Grapalat"/>
        <family val="3"/>
      </rPr>
      <t xml:space="preserve">     </t>
    </r>
    <r>
      <rPr>
        <sz val="11"/>
        <rFont val="Calibri"/>
        <family val="2"/>
        <charset val="204"/>
      </rPr>
      <t>§ E1-19</t>
    </r>
    <r>
      <rPr>
        <sz val="10"/>
        <rFont val="GHEA Grapalat"/>
        <family val="3"/>
      </rPr>
      <t xml:space="preserve"> </t>
    </r>
  </si>
  <si>
    <t>Հիմքերի մշակում ձեռքով  3-րդ կարգի գրունտներում և տեղափոխում 20մ հեռավորության վրա 1 խմ= 1.6տ</t>
  </si>
  <si>
    <t>1--1602</t>
  </si>
  <si>
    <t xml:space="preserve">Գրունտի բարձում  0,25 խմ շերեփի տարողությամբ էքսկավատորով ինքնաթափ ավտոմեքենաներին  </t>
  </si>
  <si>
    <t>1000 խմ</t>
  </si>
  <si>
    <t>C310-10</t>
  </si>
  <si>
    <t xml:space="preserve">Գրունտի  տեղափոխում    10.4կմ հեռավորության վրա </t>
  </si>
  <si>
    <t>27-22</t>
  </si>
  <si>
    <t xml:space="preserve">Խճի  նախապատրաստական շերտի կառուցում  10,0սմ հաստությամբ </t>
  </si>
  <si>
    <t>11-11</t>
  </si>
  <si>
    <t xml:space="preserve">Բետոնե նախապատրաստական շերտի կառուցում   Բ-20 դասի բետոնով 6,0սմ հաստությամբ ամրանավորումով </t>
  </si>
  <si>
    <t>6--86</t>
  </si>
  <si>
    <t>Ծածկույթի  ամրանավորում           Bp  d=4,0մմ, բջիջը 200x200մմ ամրանային ցանցով 1քմ=1.02 կգ</t>
  </si>
  <si>
    <t>Ամրանային ցանց BP4,0մմ, բջիջը 200x200մմ</t>
  </si>
  <si>
    <t>Ընդամենը խաղադաշտ</t>
  </si>
  <si>
    <t>Արտաքին լուսավորություն</t>
  </si>
  <si>
    <t>9--80</t>
  </si>
  <si>
    <t xml:space="preserve">Մետաղական խողովակների մոնտաժում </t>
  </si>
  <si>
    <t>խողովակ Փ 102 x 3 մմ</t>
  </si>
  <si>
    <t>8-409-2</t>
  </si>
  <si>
    <t xml:space="preserve">Վերգետնյա   մալուխի  անցկացում և միացում մոտակա գործող փողոցային լուսավորությանը ԱՎՎԳ 4 x10 մմ² </t>
  </si>
  <si>
    <t>100 մ</t>
  </si>
  <si>
    <t>8--609-1</t>
  </si>
  <si>
    <r>
      <t xml:space="preserve">Լուսարձակների մոնտաժում </t>
    </r>
    <r>
      <rPr>
        <sz val="9"/>
        <rFont val="Calibri"/>
        <family val="2"/>
        <charset val="204"/>
      </rPr>
      <t>«</t>
    </r>
    <r>
      <rPr>
        <sz val="9"/>
        <rFont val="GHEA Grapalat"/>
        <family val="3"/>
      </rPr>
      <t>լեդ</t>
    </r>
    <r>
      <rPr>
        <sz val="9"/>
        <rFont val="Calibri"/>
        <family val="2"/>
        <charset val="204"/>
      </rPr>
      <t>»</t>
    </r>
    <r>
      <rPr>
        <sz val="9"/>
        <rFont val="GHEA Grapalat"/>
        <family val="3"/>
      </rPr>
      <t xml:space="preserve"> մակնիշի 100W</t>
    </r>
  </si>
  <si>
    <t>8-149-1</t>
  </si>
  <si>
    <r>
      <t>Մալուխի  անցկացում խողովակի միջով  ՊՊՎԳ 3 x 2.5 մմ</t>
    </r>
    <r>
      <rPr>
        <sz val="9"/>
        <rFont val="Calibri"/>
        <family val="2"/>
        <charset val="204"/>
      </rPr>
      <t>²</t>
    </r>
  </si>
  <si>
    <t>Մալուխի անցկացում</t>
  </si>
  <si>
    <t>Խրամուղու լրամշակում ձեռքով  3-րդ կարգի գրունտներում</t>
  </si>
  <si>
    <t>23--1</t>
  </si>
  <si>
    <t>Ավազե փռում խողովակների տակ 10.0սմ հաստությամբ</t>
  </si>
  <si>
    <t>22-117</t>
  </si>
  <si>
    <t>Պոլիէթիլենային խողովակների տեղադրում խրամուղում Ф=25x2.3մմ</t>
  </si>
  <si>
    <r>
      <t>Ալյումինե մալուխի  անցկացում խողովակի միջով  ԱՎՎԳ 4 x10 մմ</t>
    </r>
    <r>
      <rPr>
        <sz val="9"/>
        <rFont val="Calibri"/>
        <family val="2"/>
        <charset val="204"/>
      </rPr>
      <t>²</t>
    </r>
  </si>
  <si>
    <t>Հետադարձ լիցքի իրականացում փափուկ գրունտից ձեռքով 5.0սմ հաստությամբ</t>
  </si>
  <si>
    <t>1--1593</t>
  </si>
  <si>
    <t>Ավելացված գրունտի բարձում ինքնաթափ ավտոմեքենաներին էքսկավատորով  0,5խմ շերեփի տարողությամբ</t>
  </si>
  <si>
    <t xml:space="preserve"> Ավելացած գրունտի տեղափոխում    10.4կմ հեռավորության վրա</t>
  </si>
  <si>
    <t>Ընդամենը արտաքին լուսավորություն</t>
  </si>
  <si>
    <t>Ամբողջը</t>
  </si>
  <si>
    <t>ԱԱՀ 20%</t>
  </si>
  <si>
    <t>Ընդամենը</t>
  </si>
  <si>
    <t>ОБЪЕМНЫЙ ЛИСТ</t>
  </si>
  <si>
    <t>Строительство трибуны стадиона и склада</t>
  </si>
  <si>
    <t>Адрес: "Сюникская область, община Капан, г. Капан ул. А. Туманяна 14/1 участок»</t>
  </si>
  <si>
    <t>тыс. драм/</t>
  </si>
  <si>
    <t>Название работы</t>
  </si>
  <si>
    <t>Единица измерения</t>
  </si>
  <si>
    <t>Количество</t>
  </si>
  <si>
    <t xml:space="preserve">Работы на единицу общая стоимость </t>
  </si>
  <si>
    <t xml:space="preserve">Работы, общая стоимость </t>
  </si>
  <si>
    <t>Склад</t>
  </si>
  <si>
    <t>Земляные работы</t>
  </si>
  <si>
    <t>Ручная выемка грунтов под фундаменты в грунтах 3 категории</t>
  </si>
  <si>
    <t>Ручная отделка траншей в грунтах 3 категории</t>
  </si>
  <si>
    <t>Засыпка грунта вручную</t>
  </si>
  <si>
    <t>Основы</t>
  </si>
  <si>
    <t>Устройство щебеночного подготовительного слоя под фундаменты 100мм</t>
  </si>
  <si>
    <t>Устройство монолитных железобетонных фундаментных балок из бетона класса В 20</t>
  </si>
  <si>
    <t>Арматура F 8A I</t>
  </si>
  <si>
    <t>Арматура F 14A III</t>
  </si>
  <si>
    <t>Гидроизоляция фундаментов битумной мастикой в ​​2 слоя</t>
  </si>
  <si>
    <t>Железобетонный фундамент</t>
  </si>
  <si>
    <t>Строительство монолитных железобетонных  колонн из бетона класса B 20</t>
  </si>
  <si>
    <t>Арматура F8 AсI</t>
  </si>
  <si>
    <t xml:space="preserve">Арматура F14 A500с </t>
  </si>
  <si>
    <t>Арматура F8 А-I</t>
  </si>
  <si>
    <t>Арматура F А-III</t>
  </si>
  <si>
    <t>Стены</t>
  </si>
  <si>
    <t>Строительство стен из шлакобетонных блоков толщиной 20,0 см 400*200*200</t>
  </si>
  <si>
    <t>Крепление стен арматурой F8 AI</t>
  </si>
  <si>
    <t>Крыша</t>
  </si>
  <si>
    <t>Установка накладных элементов весом до 20 кг</t>
  </si>
  <si>
    <t>Лист 150x150x10</t>
  </si>
  <si>
    <t xml:space="preserve">Арматура14 A500с </t>
  </si>
  <si>
    <t>Монтаж металлического каркаса с трубами прямоугольного сечения</t>
  </si>
  <si>
    <t>труба N 80 x 40 X3,0 профиля</t>
  </si>
  <si>
    <t>трубаN 40 x 30 x 3  профиля</t>
  </si>
  <si>
    <t>խողովակ N 20 x 20 x 2  профиля</t>
  </si>
  <si>
    <t>Конструкция кровельного покрытия из профильного цветного оцинкованного листа толщиной 0,5 мм КП 18-0,5</t>
  </si>
  <si>
    <t>Подвесная конструкция желоба из цветного оцинкованного листа толщиной 0,55 мм...</t>
  </si>
  <si>
    <t>Монтаж водосточных труб из оцинкованного цветного листа диаметром F-100 мм</t>
  </si>
  <si>
    <t>Воронки  цветные</t>
  </si>
  <si>
    <t>Теплоизоляция крыши пенополистиролом 5,0 см</t>
  </si>
  <si>
    <t>Два слоя масляной покраски металлических элементов</t>
  </si>
  <si>
    <t>Устройство подвесного потолка из водостойких гипсокартонных плит 15ммх1,2мх2,4м</t>
  </si>
  <si>
    <t>Окна</t>
  </si>
  <si>
    <t>Установка оконного блока из металлопластика с белым стеклопакетом 6,0 см, открывающимся профилем 4х4 см армянского производства или аналог 2 шт.</t>
  </si>
  <si>
    <t>Установка пластиковых подоконников шириной 25см. белого цвета.</t>
  </si>
  <si>
    <t>Цена подоконников шириной 25см. белые.</t>
  </si>
  <si>
    <t>Устройство наружных водоотводных площадок окон из базальтовой плитки толщиной 3,0 см</t>
  </si>
  <si>
    <t>Двери</t>
  </si>
  <si>
    <t>Установка дверных блоков с металлопластиковыми белыми глухими стеклопакетами 60мм 4+4мм армянский профиль или аналог</t>
  </si>
  <si>
    <t>Пол</t>
  </si>
  <si>
    <t>Устройство слоя щебёночной подготовки толщиной 10,0 см</t>
  </si>
  <si>
    <t>Устройство бетонного пола из бетона класса В 20 толщиной 6,0 см</t>
  </si>
  <si>
    <t>Устройство выравнивающего слоя толщиной 30 мм (внутренний слой)</t>
  </si>
  <si>
    <t>Строительство гидроизоляционного слоя с изогамой</t>
  </si>
  <si>
    <t>Реализация напольного покрытия из пресс-гранита 600 x 600</t>
  </si>
  <si>
    <t>Конструкция напольных плинтусов из пресс-гранита высотой 10 см</t>
  </si>
  <si>
    <t>Работы по внутренней отделке</t>
  </si>
  <si>
    <t>Штукатурка стен гипсовым раствором</t>
  </si>
  <si>
    <t>Оштукатуривание дверных и оконных коробок гипсовым раствором</t>
  </si>
  <si>
    <t>Штукатурка и оклейка стен латексной краской</t>
  </si>
  <si>
    <t>Выравнивание и оклейка гипсокартонного потолка латексной краской</t>
  </si>
  <si>
    <t>Наружные отделочные работы</t>
  </si>
  <si>
    <t>Штукатурка наружных стен цементным раствором</t>
  </si>
  <si>
    <t>Облицовка наружных стен (цоколя) базальтовой плиткой толщиной 30 мм</t>
  </si>
  <si>
    <t>Покраска наружных стен водостойкой фасадной краской</t>
  </si>
  <si>
    <t>Всего</t>
  </si>
  <si>
    <t>Трибуна</t>
  </si>
  <si>
    <t>Сверление точечных оснований вручную в грунтах класса 3</t>
  </si>
  <si>
    <t>Строительство бетонных фундаментов из бетона класса В20</t>
  </si>
  <si>
    <t>Ручная заделка грунта</t>
  </si>
  <si>
    <t>Монтаж закладных элементов массой до 20,0 кг – 4 шт.</t>
  </si>
  <si>
    <t>Лист 200х200х10</t>
  </si>
  <si>
    <t>Арматура F14 A III</t>
  </si>
  <si>
    <t>Монтаж металлического каркаса</t>
  </si>
  <si>
    <t>труба N 80 х 80 х 3,0 профиля</t>
  </si>
  <si>
    <t>труба N 40 x 40 x 3,0 профиля</t>
  </si>
  <si>
    <t>труба N100x100x10 профиля</t>
  </si>
  <si>
    <t>Масляная покраска металлических поверхностей дважды</t>
  </si>
  <si>
    <t>Гофрированный лист толщиной 40,0 мм</t>
  </si>
  <si>
    <t>Пластиковые скамейки</t>
  </si>
  <si>
    <t>Скамейки</t>
  </si>
  <si>
    <t>труба N профиля 40 x 40 x 3,0</t>
  </si>
  <si>
    <t xml:space="preserve">труба N профиляN 60 x 40 x 3,0 պրոֆիլի </t>
  </si>
  <si>
    <t xml:space="preserve">труба N профиля 80 x 40 x 3,0 </t>
  </si>
  <si>
    <t xml:space="preserve">труба N профиля N 80 x 40 x 3,0  </t>
  </si>
  <si>
    <t>Всего склад</t>
  </si>
  <si>
    <t>Всего трибуна</t>
  </si>
  <si>
    <t>Ворота</t>
  </si>
  <si>
    <t>Демонтаж металлического забора и ворот</t>
  </si>
  <si>
    <t>Главные ворота</t>
  </si>
  <si>
    <t>Монтаж металлических ворот из труб прямоугольного сечения</t>
  </si>
  <si>
    <t xml:space="preserve">труба N профиля N 60 x 40 x 3,0 </t>
  </si>
  <si>
    <t xml:space="preserve">труба N профиля N 40 x 40 x 3,0 </t>
  </si>
  <si>
    <t xml:space="preserve">труба N профиляN 20 x 20 x 3,0 </t>
  </si>
  <si>
    <t>Строительство бетонных фундаментов из бетона класса В15</t>
  </si>
  <si>
    <t xml:space="preserve">труба N профиля80 x 40 x 3,0 </t>
  </si>
  <si>
    <t xml:space="preserve">труба N профиля N 60 x 40 x 3,0  </t>
  </si>
  <si>
    <t>Ворота - 1 2шт</t>
  </si>
  <si>
    <t>Ворота - 2  1шт</t>
  </si>
  <si>
    <t>Всего ворота</t>
  </si>
  <si>
    <t>Игровое поле</t>
  </si>
  <si>
    <t>Ручная разработка фундамента в грунтах 3 категории и транспортировка на расстояние 20 м. 1 кубический метр = 1,6 т.</t>
  </si>
  <si>
    <t>Погрузка грунта экскаватором с ковшом вместимостью 0,25 куб.м. на самосвалы</t>
  </si>
  <si>
    <t>Перевозка грунта на расстояние 10,4 км</t>
  </si>
  <si>
    <t>Устройство бетонного подготовительного слоя из бетона класса В-20 с армированием толщиной 6,0 см</t>
  </si>
  <si>
    <t>Армирование кровли Бп д=4,0мм, ячейка 200х200мм с армирующей сеткой 1 кв.м=1,02 кг</t>
  </si>
  <si>
    <t>Сетка армирующая БП4,0мм, размер ячейки 200х200мм</t>
  </si>
  <si>
    <t>Всего  игровое поле</t>
  </si>
  <si>
    <t>Внешнее освещение</t>
  </si>
  <si>
    <t>Монтаж металлических труб</t>
  </si>
  <si>
    <t>Прокладка кабеля заземления и подключение к ближайшему работающему уличному освещению AVVG 4 x 10 мм2</t>
  </si>
  <si>
    <t>Установка светодиодных прожекторов мощностью 100 Вт</t>
  </si>
  <si>
    <t>Прокладка кабеля через трубу PPVG 3 x 2,5 мм2</t>
  </si>
  <si>
    <t>Прокладка кабеля</t>
  </si>
  <si>
    <t>Отделка траншеи вручную на грунтах класса 3</t>
  </si>
  <si>
    <t>Слой песка под трубами толщиной 10,0см</t>
  </si>
  <si>
    <t>Монтаж полиэтиленовых труб в траншее Ф=25х2,3мм</t>
  </si>
  <si>
    <t>Прокладка алюминиевого кабеля в трубе АВВГ 4х10 мм²</t>
  </si>
  <si>
    <t>Обратная засыпка мягким грунтом вручную до толщины 5,0 см.</t>
  </si>
  <si>
    <t>Дополнительная погрузка грунта на самосвалы с экскаватором вместимостью ковша 0,5 куб. м</t>
  </si>
  <si>
    <t>Перевозка излишков грунта на расстояние 10,4 км</t>
  </si>
  <si>
    <t>Всего  наружное освещение</t>
  </si>
  <si>
    <t>Все</t>
  </si>
  <si>
    <t>НДС 20%</t>
  </si>
  <si>
    <t>куб метр</t>
  </si>
  <si>
    <t>1000куб метр</t>
  </si>
  <si>
    <t>т</t>
  </si>
  <si>
    <t xml:space="preserve"> квм</t>
  </si>
  <si>
    <t>квм</t>
  </si>
  <si>
    <t>кг</t>
  </si>
  <si>
    <t>м</t>
  </si>
  <si>
    <t>шт</t>
  </si>
  <si>
    <t>ք.м</t>
  </si>
  <si>
    <t>9--121 Գաշխ=0,6 Գмեք=0,7 Գնյ=0,5</t>
  </si>
  <si>
    <t>труба N 102 x 3 мм</t>
  </si>
  <si>
    <t>100 м</t>
  </si>
  <si>
    <t>мիաձույլ ե/բ հակասեյսмիկ գոтու կառուցուм Բ 20 դասի բեтոնով</t>
  </si>
  <si>
    <t>мիաձույլ ե/բ բարավորի կառուցուм B 20 դասի բեтոնով</t>
  </si>
  <si>
    <t>Обоснование</t>
  </si>
  <si>
    <t>инф</t>
  </si>
  <si>
    <t>инф.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</si>
</sst>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0" x14ac:knownFonts="1">
    <font>
      <sz val="11"/>
      <color theme="1"/>
      <name val="Calibri"/>
      <family val="2"/>
      <scheme val="minor"/>
    </font>
    <font>
      <b/>
      <sz val="10"/>
      <name val="GHEA Grapalat"/>
      <family val="3"/>
      <charset val="1"/>
    </font>
    <font>
      <b/>
      <sz val="11"/>
      <name val="GHEA Grapalat"/>
      <family val="3"/>
      <charset val="1"/>
    </font>
    <font>
      <sz val="12"/>
      <name val="GHEA Grapalat"/>
      <family val="3"/>
      <charset val="1"/>
    </font>
    <font>
      <sz val="10"/>
      <name val="GHEA Grapalat"/>
      <family val="3"/>
      <charset val="1"/>
    </font>
    <font>
      <b/>
      <sz val="9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  <font>
      <b/>
      <u/>
      <sz val="9"/>
      <name val="GHEA Grapalat"/>
      <family val="3"/>
      <charset val="1"/>
    </font>
    <font>
      <sz val="9"/>
      <name val="Times Armenian"/>
      <family val="1"/>
      <charset val="1"/>
    </font>
    <font>
      <b/>
      <sz val="9"/>
      <name val="GHEA Grapalat"/>
      <family val="3"/>
    </font>
    <font>
      <sz val="6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</font>
    <font>
      <sz val="10"/>
      <name val="Arial AM"/>
      <family val="2"/>
      <charset val="1"/>
    </font>
    <font>
      <sz val="9"/>
      <name val="Calibri"/>
      <family val="2"/>
      <charset val="204"/>
    </font>
    <font>
      <sz val="9"/>
      <name val="GHEA Grapalat"/>
      <family val="3"/>
    </font>
    <font>
      <b/>
      <sz val="10"/>
      <name val="GHEA Grapalat"/>
      <family val="3"/>
    </font>
    <font>
      <b/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2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69"/>
  <sheetViews>
    <sheetView workbookViewId="0">
      <selection activeCell="C2" sqref="C2:G2"/>
    </sheetView>
  </sheetViews>
  <sheetFormatPr defaultRowHeight="13.5" x14ac:dyDescent="0.25"/>
  <cols>
    <col min="1" max="1" width="3.7109375" style="14" customWidth="1"/>
    <col min="2" max="2" width="7.140625" style="14" customWidth="1"/>
    <col min="3" max="3" width="42.85546875" style="43" customWidth="1"/>
    <col min="4" max="4" width="7.85546875" style="14" customWidth="1"/>
    <col min="5" max="5" width="7.42578125" style="3" customWidth="1"/>
    <col min="6" max="6" width="10.28515625" style="3" customWidth="1"/>
    <col min="7" max="7" width="9.7109375" style="3" customWidth="1"/>
    <col min="8" max="82" width="9.140625" style="3"/>
    <col min="83" max="83" width="10" style="3" bestFit="1" customWidth="1"/>
    <col min="84" max="84" width="9.140625" style="3"/>
    <col min="85" max="85" width="10.42578125" style="3" bestFit="1" customWidth="1"/>
    <col min="86" max="16384" width="9.140625" style="3"/>
  </cols>
  <sheetData>
    <row r="1" spans="1:238" ht="17.25" customHeight="1" x14ac:dyDescent="0.25">
      <c r="A1" s="1"/>
      <c r="B1" s="48" t="s">
        <v>0</v>
      </c>
      <c r="C1" s="48"/>
      <c r="D1" s="48"/>
      <c r="E1" s="48"/>
      <c r="F1" s="48"/>
      <c r="G1" s="4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</row>
    <row r="2" spans="1:238" ht="17.25" x14ac:dyDescent="0.25">
      <c r="A2" s="4"/>
      <c r="B2" s="4"/>
      <c r="C2" s="48" t="s">
        <v>1</v>
      </c>
      <c r="D2" s="48"/>
      <c r="E2" s="48"/>
      <c r="F2" s="48"/>
      <c r="G2" s="4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</row>
    <row r="3" spans="1:238" ht="39.75" customHeight="1" x14ac:dyDescent="0.25">
      <c r="A3" s="4"/>
      <c r="B3" s="4"/>
      <c r="C3" s="48" t="s">
        <v>2</v>
      </c>
      <c r="D3" s="48"/>
      <c r="E3" s="48"/>
      <c r="F3" s="48"/>
      <c r="G3" s="4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pans="1:238" ht="22.5" customHeight="1" x14ac:dyDescent="0.25">
      <c r="A4" s="49"/>
      <c r="B4" s="49"/>
      <c r="C4" s="49"/>
      <c r="D4" s="49"/>
      <c r="E4" s="49"/>
      <c r="F4" s="5"/>
      <c r="G4" s="5" t="s">
        <v>3</v>
      </c>
    </row>
    <row r="5" spans="1:238" ht="54.75" customHeight="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</row>
    <row r="6" spans="1:23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/>
      <c r="G6" s="6"/>
    </row>
    <row r="7" spans="1:238" x14ac:dyDescent="0.25">
      <c r="A7" s="6"/>
      <c r="B7" s="6"/>
      <c r="C7" s="8" t="s">
        <v>11</v>
      </c>
      <c r="D7" s="6"/>
      <c r="E7" s="6"/>
      <c r="F7" s="6"/>
      <c r="G7" s="6"/>
    </row>
    <row r="8" spans="1:238" x14ac:dyDescent="0.25">
      <c r="A8" s="6"/>
      <c r="B8" s="6"/>
      <c r="C8" s="8" t="s">
        <v>12</v>
      </c>
      <c r="D8" s="6"/>
      <c r="E8" s="9"/>
      <c r="F8" s="9"/>
      <c r="G8" s="9"/>
    </row>
    <row r="9" spans="1:238" ht="27" x14ac:dyDescent="0.25">
      <c r="A9" s="6">
        <v>1</v>
      </c>
      <c r="B9" s="10" t="s">
        <v>13</v>
      </c>
      <c r="C9" s="11" t="s">
        <v>14</v>
      </c>
      <c r="D9" s="6" t="s">
        <v>15</v>
      </c>
      <c r="E9" s="9">
        <f>6.38-0.6</f>
        <v>5.78</v>
      </c>
      <c r="F9" s="9">
        <v>7.3751699747284789</v>
      </c>
      <c r="G9" s="9">
        <f>E9*F9</f>
        <v>42.628482453930609</v>
      </c>
    </row>
    <row r="10" spans="1:238" ht="31.5" customHeight="1" x14ac:dyDescent="0.25">
      <c r="A10" s="6">
        <v>2</v>
      </c>
      <c r="B10" s="10" t="s">
        <v>13</v>
      </c>
      <c r="C10" s="11" t="s">
        <v>16</v>
      </c>
      <c r="D10" s="6" t="s">
        <v>17</v>
      </c>
      <c r="E10" s="12"/>
      <c r="F10" s="9">
        <v>7.3751699747284789</v>
      </c>
      <c r="G10" s="9">
        <f>E10*F10</f>
        <v>0</v>
      </c>
    </row>
    <row r="11" spans="1:238" ht="27.75" customHeight="1" x14ac:dyDescent="0.25">
      <c r="A11" s="6">
        <v>3</v>
      </c>
      <c r="B11" s="10" t="s">
        <v>18</v>
      </c>
      <c r="C11" s="13" t="s">
        <v>19</v>
      </c>
      <c r="D11" s="6" t="s">
        <v>17</v>
      </c>
      <c r="E11" s="9">
        <f>E9+E10-E13-E14</f>
        <v>1.92</v>
      </c>
      <c r="F11" s="9">
        <v>1.7740958702095999</v>
      </c>
      <c r="G11" s="9">
        <f>E11*F11</f>
        <v>3.4062640708024317</v>
      </c>
    </row>
    <row r="12" spans="1:238" x14ac:dyDescent="0.25">
      <c r="A12" s="6"/>
      <c r="B12" s="10"/>
      <c r="C12" s="8" t="s">
        <v>20</v>
      </c>
      <c r="D12" s="8"/>
      <c r="E12" s="8"/>
      <c r="F12" s="9"/>
      <c r="G12" s="9"/>
    </row>
    <row r="13" spans="1:238" s="14" customFormat="1" ht="28.5" customHeight="1" x14ac:dyDescent="0.25">
      <c r="A13" s="6">
        <v>1</v>
      </c>
      <c r="B13" s="10" t="s">
        <v>21</v>
      </c>
      <c r="C13" s="13" t="s">
        <v>22</v>
      </c>
      <c r="D13" s="6" t="s">
        <v>17</v>
      </c>
      <c r="E13" s="9">
        <v>0.9</v>
      </c>
      <c r="F13" s="9">
        <v>9.9461479369593988</v>
      </c>
      <c r="G13" s="9">
        <f>E13*F13</f>
        <v>8.9515331432634593</v>
      </c>
    </row>
    <row r="14" spans="1:238" ht="28.5" customHeight="1" x14ac:dyDescent="0.25">
      <c r="A14" s="6">
        <v>2</v>
      </c>
      <c r="B14" s="10" t="s">
        <v>23</v>
      </c>
      <c r="C14" s="13" t="s">
        <v>24</v>
      </c>
      <c r="D14" s="6" t="s">
        <v>17</v>
      </c>
      <c r="E14" s="6">
        <f>2.48+0.48</f>
        <v>2.96</v>
      </c>
      <c r="F14" s="9">
        <v>90.219935142222582</v>
      </c>
      <c r="G14" s="9">
        <f>E14*F14</f>
        <v>267.05100802097883</v>
      </c>
    </row>
    <row r="15" spans="1:238" ht="18" customHeight="1" x14ac:dyDescent="0.25">
      <c r="A15" s="6">
        <v>3</v>
      </c>
      <c r="B15" s="10" t="s">
        <v>25</v>
      </c>
      <c r="C15" s="13" t="s">
        <v>26</v>
      </c>
      <c r="D15" s="6" t="s">
        <v>27</v>
      </c>
      <c r="E15" s="15">
        <v>4.7E-2</v>
      </c>
      <c r="F15" s="9">
        <v>394.86840425550002</v>
      </c>
      <c r="G15" s="9">
        <f>E15*F15</f>
        <v>18.558815000008501</v>
      </c>
    </row>
    <row r="16" spans="1:238" ht="16.5" customHeight="1" x14ac:dyDescent="0.25">
      <c r="A16" s="6">
        <v>4</v>
      </c>
      <c r="B16" s="10" t="s">
        <v>25</v>
      </c>
      <c r="C16" s="13" t="s">
        <v>28</v>
      </c>
      <c r="D16" s="6" t="s">
        <v>27</v>
      </c>
      <c r="E16" s="15">
        <v>7.8E-2</v>
      </c>
      <c r="F16" s="9">
        <v>459.36305045935939</v>
      </c>
      <c r="G16" s="9">
        <f>E16*F16</f>
        <v>35.830317935830031</v>
      </c>
    </row>
    <row r="17" spans="1:9" ht="28.5" customHeight="1" x14ac:dyDescent="0.25">
      <c r="A17" s="16">
        <v>5</v>
      </c>
      <c r="B17" s="10" t="s">
        <v>29</v>
      </c>
      <c r="C17" s="13" t="s">
        <v>30</v>
      </c>
      <c r="D17" s="6" t="s">
        <v>31</v>
      </c>
      <c r="E17" s="9">
        <v>16.5</v>
      </c>
      <c r="F17" s="9">
        <v>1.143661749676312</v>
      </c>
      <c r="G17" s="9">
        <f>E17*F17</f>
        <v>18.870418869659147</v>
      </c>
      <c r="H17" s="17"/>
      <c r="I17" s="17"/>
    </row>
    <row r="18" spans="1:9" x14ac:dyDescent="0.25">
      <c r="A18" s="6"/>
      <c r="B18" s="10"/>
      <c r="C18" s="8" t="s">
        <v>32</v>
      </c>
      <c r="D18" s="6"/>
      <c r="E18" s="6"/>
      <c r="F18" s="9"/>
      <c r="G18" s="9"/>
    </row>
    <row r="19" spans="1:9" ht="30.75" customHeight="1" x14ac:dyDescent="0.25">
      <c r="A19" s="6">
        <v>1</v>
      </c>
      <c r="B19" s="10" t="s">
        <v>33</v>
      </c>
      <c r="C19" s="13" t="s">
        <v>34</v>
      </c>
      <c r="D19" s="6" t="s">
        <v>17</v>
      </c>
      <c r="E19" s="15">
        <v>0.67200000000000004</v>
      </c>
      <c r="F19" s="9">
        <v>112.13456977068338</v>
      </c>
      <c r="G19" s="9">
        <f t="shared" ref="G19:G27" si="0">E19*F19</f>
        <v>75.354430885899234</v>
      </c>
    </row>
    <row r="20" spans="1:9" ht="18" customHeight="1" x14ac:dyDescent="0.25">
      <c r="A20" s="6">
        <v>2</v>
      </c>
      <c r="B20" s="10" t="s">
        <v>25</v>
      </c>
      <c r="C20" s="13" t="s">
        <v>35</v>
      </c>
      <c r="D20" s="6" t="s">
        <v>27</v>
      </c>
      <c r="E20" s="15">
        <v>2.5000000000000001E-2</v>
      </c>
      <c r="F20" s="9">
        <v>394.86840425550002</v>
      </c>
      <c r="G20" s="9">
        <f t="shared" si="0"/>
        <v>9.8717101063875017</v>
      </c>
    </row>
    <row r="21" spans="1:9" ht="19.5" customHeight="1" x14ac:dyDescent="0.25">
      <c r="A21" s="6">
        <v>3</v>
      </c>
      <c r="B21" s="10" t="s">
        <v>25</v>
      </c>
      <c r="C21" s="13" t="s">
        <v>36</v>
      </c>
      <c r="D21" s="6" t="s">
        <v>27</v>
      </c>
      <c r="E21" s="15">
        <v>0.105</v>
      </c>
      <c r="F21" s="9">
        <v>459.36305045935939</v>
      </c>
      <c r="G21" s="9">
        <f t="shared" si="0"/>
        <v>48.233120298232734</v>
      </c>
    </row>
    <row r="22" spans="1:9" ht="31.5" customHeight="1" x14ac:dyDescent="0.25">
      <c r="A22" s="6">
        <v>4</v>
      </c>
      <c r="B22" s="6" t="s">
        <v>37</v>
      </c>
      <c r="C22" s="13" t="s">
        <v>38</v>
      </c>
      <c r="D22" s="6" t="s">
        <v>17</v>
      </c>
      <c r="E22" s="15">
        <v>0.88800000000000001</v>
      </c>
      <c r="F22" s="9">
        <v>80.798204844056031</v>
      </c>
      <c r="G22" s="9">
        <f t="shared" si="0"/>
        <v>71.748805901521763</v>
      </c>
    </row>
    <row r="23" spans="1:9" ht="15.75" customHeight="1" x14ac:dyDescent="0.25">
      <c r="A23" s="6">
        <v>5</v>
      </c>
      <c r="B23" s="6" t="s">
        <v>39</v>
      </c>
      <c r="C23" s="13" t="s">
        <v>35</v>
      </c>
      <c r="D23" s="6" t="s">
        <v>40</v>
      </c>
      <c r="E23" s="18">
        <f>(16.59+4.15)/1000</f>
        <v>2.0740000000000001E-2</v>
      </c>
      <c r="F23" s="9">
        <v>394.86840425550002</v>
      </c>
      <c r="G23" s="9">
        <f t="shared" si="0"/>
        <v>8.1895707042590704</v>
      </c>
    </row>
    <row r="24" spans="1:9" ht="15.75" customHeight="1" x14ac:dyDescent="0.25">
      <c r="A24" s="6">
        <v>6</v>
      </c>
      <c r="B24" s="6" t="s">
        <v>39</v>
      </c>
      <c r="C24" s="13" t="s">
        <v>36</v>
      </c>
      <c r="D24" s="6" t="s">
        <v>40</v>
      </c>
      <c r="E24" s="15">
        <f>(57.6+16.9)/1000</f>
        <v>7.4499999999999997E-2</v>
      </c>
      <c r="F24" s="9">
        <v>459.36305045935939</v>
      </c>
      <c r="G24" s="9">
        <f t="shared" si="0"/>
        <v>34.222547259222274</v>
      </c>
    </row>
    <row r="25" spans="1:9" s="19" customFormat="1" ht="27" customHeight="1" x14ac:dyDescent="0.25">
      <c r="A25" s="6">
        <v>7</v>
      </c>
      <c r="B25" s="6" t="s">
        <v>41</v>
      </c>
      <c r="C25" s="11" t="s">
        <v>42</v>
      </c>
      <c r="D25" s="6" t="s">
        <v>17</v>
      </c>
      <c r="E25" s="15">
        <f>1.4*0.2*0.2</f>
        <v>5.5999999999999994E-2</v>
      </c>
      <c r="F25" s="9">
        <v>103.02420981785289</v>
      </c>
      <c r="G25" s="9">
        <f t="shared" si="0"/>
        <v>5.769355749799761</v>
      </c>
    </row>
    <row r="26" spans="1:9" s="19" customFormat="1" ht="17.25" customHeight="1" x14ac:dyDescent="0.25">
      <c r="A26" s="6">
        <v>8</v>
      </c>
      <c r="B26" s="10" t="s">
        <v>43</v>
      </c>
      <c r="C26" s="13" t="s">
        <v>44</v>
      </c>
      <c r="D26" s="6" t="s">
        <v>45</v>
      </c>
      <c r="E26" s="9">
        <f>0.395*7</f>
        <v>2.7650000000000001</v>
      </c>
      <c r="F26" s="9">
        <v>1.5794736170220001</v>
      </c>
      <c r="G26" s="9">
        <f t="shared" si="0"/>
        <v>4.3672445510658306</v>
      </c>
    </row>
    <row r="27" spans="1:9" s="19" customFormat="1" ht="18" customHeight="1" x14ac:dyDescent="0.25">
      <c r="A27" s="6">
        <v>9</v>
      </c>
      <c r="B27" s="10" t="s">
        <v>43</v>
      </c>
      <c r="C27" s="13" t="s">
        <v>46</v>
      </c>
      <c r="D27" s="6" t="s">
        <v>45</v>
      </c>
      <c r="E27" s="9">
        <f>1.21*4</f>
        <v>4.84</v>
      </c>
      <c r="F27" s="9">
        <v>1.5794736170220001</v>
      </c>
      <c r="G27" s="9">
        <f t="shared" si="0"/>
        <v>7.6446523063864804</v>
      </c>
    </row>
    <row r="28" spans="1:9" x14ac:dyDescent="0.25">
      <c r="A28" s="6"/>
      <c r="B28" s="6"/>
      <c r="C28" s="8" t="s">
        <v>47</v>
      </c>
      <c r="D28" s="6"/>
      <c r="E28" s="9"/>
      <c r="F28" s="9"/>
      <c r="G28" s="9"/>
    </row>
    <row r="29" spans="1:9" ht="27" customHeight="1" x14ac:dyDescent="0.25">
      <c r="A29" s="6">
        <v>1</v>
      </c>
      <c r="B29" s="10" t="s">
        <v>48</v>
      </c>
      <c r="C29" s="11" t="s">
        <v>49</v>
      </c>
      <c r="D29" s="6" t="s">
        <v>17</v>
      </c>
      <c r="E29" s="9">
        <v>6.83</v>
      </c>
      <c r="F29" s="9">
        <v>31.581664757998524</v>
      </c>
      <c r="G29" s="9">
        <f>E29*F29</f>
        <v>215.70277029712992</v>
      </c>
    </row>
    <row r="30" spans="1:9" s="21" customFormat="1" ht="26.25" customHeight="1" x14ac:dyDescent="0.25">
      <c r="A30" s="6">
        <v>2</v>
      </c>
      <c r="B30" s="10" t="s">
        <v>50</v>
      </c>
      <c r="C30" s="11" t="s">
        <v>51</v>
      </c>
      <c r="D30" s="6" t="s">
        <v>40</v>
      </c>
      <c r="E30" s="20">
        <v>2.4E-2</v>
      </c>
      <c r="F30" s="9">
        <v>488.35159220185881</v>
      </c>
      <c r="G30" s="9">
        <f>E30*F30</f>
        <v>11.720438212844611</v>
      </c>
    </row>
    <row r="31" spans="1:9" x14ac:dyDescent="0.25">
      <c r="A31" s="6"/>
      <c r="B31" s="10"/>
      <c r="C31" s="8" t="s">
        <v>52</v>
      </c>
      <c r="D31" s="6"/>
      <c r="E31" s="6"/>
      <c r="F31" s="9"/>
      <c r="G31" s="9"/>
    </row>
    <row r="32" spans="1:9" ht="28.5" customHeight="1" x14ac:dyDescent="0.25">
      <c r="A32" s="6">
        <v>1</v>
      </c>
      <c r="B32" s="6" t="s">
        <v>53</v>
      </c>
      <c r="C32" s="11" t="s">
        <v>54</v>
      </c>
      <c r="D32" s="6" t="s">
        <v>27</v>
      </c>
      <c r="E32" s="15">
        <v>6.5000000000000002E-2</v>
      </c>
      <c r="F32" s="9">
        <v>125.48333787443799</v>
      </c>
      <c r="G32" s="9">
        <f t="shared" ref="G32:G45" si="1">E32*F32</f>
        <v>8.1564169618384703</v>
      </c>
    </row>
    <row r="33" spans="1:7" ht="17.25" customHeight="1" x14ac:dyDescent="0.25">
      <c r="A33" s="6">
        <v>2</v>
      </c>
      <c r="B33" s="6" t="s">
        <v>39</v>
      </c>
      <c r="C33" s="11" t="s">
        <v>55</v>
      </c>
      <c r="D33" s="6" t="s">
        <v>56</v>
      </c>
      <c r="E33" s="9">
        <f>0.15*0.15*12</f>
        <v>0.27</v>
      </c>
      <c r="F33" s="9">
        <v>44.86810703874395</v>
      </c>
      <c r="G33" s="9">
        <f t="shared" si="1"/>
        <v>12.114388900460867</v>
      </c>
    </row>
    <row r="34" spans="1:7" ht="17.25" customHeight="1" x14ac:dyDescent="0.25">
      <c r="A34" s="6">
        <v>3</v>
      </c>
      <c r="B34" s="6" t="s">
        <v>39</v>
      </c>
      <c r="C34" s="13" t="s">
        <v>36</v>
      </c>
      <c r="D34" s="6" t="s">
        <v>45</v>
      </c>
      <c r="E34" s="9">
        <v>43.56</v>
      </c>
      <c r="F34" s="9">
        <v>0.45936305045935932</v>
      </c>
      <c r="G34" s="9">
        <f t="shared" si="1"/>
        <v>20.009854478009693</v>
      </c>
    </row>
    <row r="35" spans="1:7" ht="32.25" customHeight="1" x14ac:dyDescent="0.25">
      <c r="A35" s="6">
        <v>4</v>
      </c>
      <c r="B35" s="10" t="s">
        <v>57</v>
      </c>
      <c r="C35" s="13" t="s">
        <v>58</v>
      </c>
      <c r="D35" s="6" t="s">
        <v>40</v>
      </c>
      <c r="E35" s="15">
        <v>0.125</v>
      </c>
      <c r="F35" s="9">
        <v>97.324107422949325</v>
      </c>
      <c r="G35" s="9">
        <f t="shared" si="1"/>
        <v>12.165513427868666</v>
      </c>
    </row>
    <row r="36" spans="1:7" ht="17.25" customHeight="1" x14ac:dyDescent="0.25">
      <c r="A36" s="6">
        <v>5</v>
      </c>
      <c r="B36" s="6" t="s">
        <v>39</v>
      </c>
      <c r="C36" s="13" t="s">
        <v>59</v>
      </c>
      <c r="D36" s="6" t="s">
        <v>60</v>
      </c>
      <c r="E36" s="12">
        <f>1.7*6</f>
        <v>10.199999999999999</v>
      </c>
      <c r="F36" s="9">
        <v>2.6298235723416301</v>
      </c>
      <c r="G36" s="9">
        <f t="shared" si="1"/>
        <v>26.824200437884624</v>
      </c>
    </row>
    <row r="37" spans="1:7" ht="17.25" customHeight="1" x14ac:dyDescent="0.25">
      <c r="A37" s="6">
        <v>6</v>
      </c>
      <c r="B37" s="6" t="s">
        <v>39</v>
      </c>
      <c r="C37" s="13" t="s">
        <v>61</v>
      </c>
      <c r="D37" s="6" t="s">
        <v>60</v>
      </c>
      <c r="E37" s="12">
        <f>5.6*4</f>
        <v>22.4</v>
      </c>
      <c r="F37" s="9">
        <v>1.572780402090461</v>
      </c>
      <c r="G37" s="9">
        <f t="shared" si="1"/>
        <v>35.230281006826324</v>
      </c>
    </row>
    <row r="38" spans="1:7" ht="17.25" customHeight="1" x14ac:dyDescent="0.25">
      <c r="A38" s="6">
        <v>7</v>
      </c>
      <c r="B38" s="6" t="s">
        <v>39</v>
      </c>
      <c r="C38" s="13" t="s">
        <v>62</v>
      </c>
      <c r="D38" s="6" t="s">
        <v>60</v>
      </c>
      <c r="E38" s="12">
        <v>6</v>
      </c>
      <c r="F38" s="9">
        <v>0.57492839659600803</v>
      </c>
      <c r="G38" s="9">
        <f t="shared" si="1"/>
        <v>3.4495703795760484</v>
      </c>
    </row>
    <row r="39" spans="1:7" ht="39.75" customHeight="1" x14ac:dyDescent="0.25">
      <c r="A39" s="6">
        <v>8</v>
      </c>
      <c r="B39" s="10" t="s">
        <v>63</v>
      </c>
      <c r="C39" s="13" t="s">
        <v>64</v>
      </c>
      <c r="D39" s="6" t="s">
        <v>56</v>
      </c>
      <c r="E39" s="9">
        <v>9.5500000000000007</v>
      </c>
      <c r="F39" s="9">
        <v>8.0530234712617759</v>
      </c>
      <c r="G39" s="9">
        <f t="shared" si="1"/>
        <v>76.906374150549965</v>
      </c>
    </row>
    <row r="40" spans="1:7" s="19" customFormat="1" ht="30" customHeight="1" x14ac:dyDescent="0.25">
      <c r="A40" s="6">
        <v>9</v>
      </c>
      <c r="B40" s="10" t="s">
        <v>65</v>
      </c>
      <c r="C40" s="11" t="s">
        <v>66</v>
      </c>
      <c r="D40" s="6" t="s">
        <v>67</v>
      </c>
      <c r="E40" s="12">
        <v>7.8</v>
      </c>
      <c r="F40" s="9">
        <v>9.4413165277668494</v>
      </c>
      <c r="G40" s="9">
        <f t="shared" si="1"/>
        <v>73.642268916581429</v>
      </c>
    </row>
    <row r="41" spans="1:7" ht="30" customHeight="1" x14ac:dyDescent="0.25">
      <c r="A41" s="6">
        <v>10</v>
      </c>
      <c r="B41" s="6" t="s">
        <v>68</v>
      </c>
      <c r="C41" s="13" t="s">
        <v>69</v>
      </c>
      <c r="D41" s="6" t="s">
        <v>60</v>
      </c>
      <c r="E41" s="12">
        <v>3</v>
      </c>
      <c r="F41" s="9">
        <v>6.9481358225084682</v>
      </c>
      <c r="G41" s="9">
        <f t="shared" si="1"/>
        <v>20.844407467525404</v>
      </c>
    </row>
    <row r="42" spans="1:7" ht="21.75" customHeight="1" x14ac:dyDescent="0.25">
      <c r="A42" s="6">
        <v>11</v>
      </c>
      <c r="B42" s="6" t="s">
        <v>25</v>
      </c>
      <c r="C42" s="13" t="s">
        <v>70</v>
      </c>
      <c r="D42" s="6" t="s">
        <v>71</v>
      </c>
      <c r="E42" s="9">
        <v>1</v>
      </c>
      <c r="F42" s="9">
        <v>3.4227193280866737</v>
      </c>
      <c r="G42" s="9">
        <f t="shared" si="1"/>
        <v>3.4227193280866737</v>
      </c>
    </row>
    <row r="43" spans="1:7" ht="24" customHeight="1" x14ac:dyDescent="0.25">
      <c r="A43" s="6">
        <v>12</v>
      </c>
      <c r="B43" s="10" t="s">
        <v>72</v>
      </c>
      <c r="C43" s="13" t="s">
        <v>73</v>
      </c>
      <c r="D43" s="6" t="s">
        <v>56</v>
      </c>
      <c r="E43" s="9">
        <v>7.84</v>
      </c>
      <c r="F43" s="9">
        <v>2.5545365346266888</v>
      </c>
      <c r="G43" s="9">
        <f t="shared" si="1"/>
        <v>20.02756643147324</v>
      </c>
    </row>
    <row r="44" spans="1:7" ht="27" customHeight="1" x14ac:dyDescent="0.25">
      <c r="A44" s="6">
        <v>13</v>
      </c>
      <c r="B44" s="10" t="s">
        <v>74</v>
      </c>
      <c r="C44" s="11" t="s">
        <v>75</v>
      </c>
      <c r="D44" s="6" t="s">
        <v>31</v>
      </c>
      <c r="E44" s="9">
        <v>5.6</v>
      </c>
      <c r="F44" s="9">
        <v>1.5696142095147081</v>
      </c>
      <c r="G44" s="9">
        <f t="shared" si="1"/>
        <v>8.7898395732823644</v>
      </c>
    </row>
    <row r="45" spans="1:7" ht="29.25" customHeight="1" x14ac:dyDescent="0.25">
      <c r="A45" s="6">
        <v>14</v>
      </c>
      <c r="B45" s="10" t="s">
        <v>76</v>
      </c>
      <c r="C45" s="11" t="s">
        <v>77</v>
      </c>
      <c r="D45" s="6" t="s">
        <v>56</v>
      </c>
      <c r="E45" s="9">
        <v>7.84</v>
      </c>
      <c r="F45" s="9">
        <v>4.9776145866890324</v>
      </c>
      <c r="G45" s="9">
        <f t="shared" si="1"/>
        <v>39.024498359642017</v>
      </c>
    </row>
    <row r="46" spans="1:7" x14ac:dyDescent="0.25">
      <c r="A46" s="6"/>
      <c r="B46" s="8"/>
      <c r="C46" s="8" t="s">
        <v>78</v>
      </c>
      <c r="D46" s="22"/>
      <c r="E46" s="8"/>
      <c r="F46" s="9"/>
      <c r="G46" s="9"/>
    </row>
    <row r="47" spans="1:7" ht="57.75" customHeight="1" x14ac:dyDescent="0.25">
      <c r="A47" s="6">
        <v>1</v>
      </c>
      <c r="B47" s="6" t="s">
        <v>39</v>
      </c>
      <c r="C47" s="11" t="s">
        <v>79</v>
      </c>
      <c r="D47" s="6" t="s">
        <v>56</v>
      </c>
      <c r="E47" s="9">
        <v>2.25</v>
      </c>
      <c r="F47" s="9">
        <v>32.293310276</v>
      </c>
      <c r="G47" s="9">
        <f>E47*F47</f>
        <v>72.659948120999999</v>
      </c>
    </row>
    <row r="48" spans="1:7" ht="33.75" customHeight="1" x14ac:dyDescent="0.25">
      <c r="A48" s="6">
        <v>2</v>
      </c>
      <c r="B48" s="10" t="s">
        <v>80</v>
      </c>
      <c r="C48" s="13" t="s">
        <v>81</v>
      </c>
      <c r="D48" s="6" t="s">
        <v>56</v>
      </c>
      <c r="E48" s="9">
        <v>2.25</v>
      </c>
      <c r="F48" s="9">
        <v>0.96434317238741241</v>
      </c>
      <c r="G48" s="9">
        <f>E48*F48</f>
        <v>2.1697721378716781</v>
      </c>
    </row>
    <row r="49" spans="1:238" ht="21.75" customHeight="1" x14ac:dyDescent="0.25">
      <c r="A49" s="6">
        <v>3</v>
      </c>
      <c r="B49" s="6" t="s">
        <v>25</v>
      </c>
      <c r="C49" s="11" t="s">
        <v>82</v>
      </c>
      <c r="D49" s="6" t="s">
        <v>60</v>
      </c>
      <c r="E49" s="9">
        <v>1.5</v>
      </c>
      <c r="F49" s="9">
        <v>3.1589472340440001</v>
      </c>
      <c r="G49" s="9">
        <f>E49*F49</f>
        <v>4.7384208510660004</v>
      </c>
    </row>
    <row r="50" spans="1:238" s="19" customFormat="1" ht="40.5" customHeight="1" x14ac:dyDescent="0.25">
      <c r="A50" s="6">
        <v>4</v>
      </c>
      <c r="B50" s="10" t="s">
        <v>83</v>
      </c>
      <c r="C50" s="11" t="s">
        <v>84</v>
      </c>
      <c r="D50" s="6" t="s">
        <v>56</v>
      </c>
      <c r="E50" s="9">
        <v>0.3</v>
      </c>
      <c r="F50" s="9">
        <v>16.946785446273953</v>
      </c>
      <c r="G50" s="9">
        <f>E50*F50</f>
        <v>5.0840356338821859</v>
      </c>
    </row>
    <row r="51" spans="1:238" x14ac:dyDescent="0.25">
      <c r="A51" s="6"/>
      <c r="B51" s="10"/>
      <c r="C51" s="8" t="s">
        <v>85</v>
      </c>
      <c r="D51" s="6"/>
      <c r="E51" s="6"/>
      <c r="F51" s="9"/>
      <c r="G51" s="9"/>
    </row>
    <row r="52" spans="1:238" s="24" customFormat="1" ht="48.75" customHeight="1" x14ac:dyDescent="0.25">
      <c r="A52" s="23">
        <v>1</v>
      </c>
      <c r="B52" s="6" t="s">
        <v>39</v>
      </c>
      <c r="C52" s="13" t="s">
        <v>86</v>
      </c>
      <c r="D52" s="6" t="s">
        <v>56</v>
      </c>
      <c r="E52" s="9">
        <v>2.1</v>
      </c>
      <c r="F52" s="9">
        <v>41.365272085999997</v>
      </c>
      <c r="G52" s="9">
        <f>E52*F52</f>
        <v>86.867071380599995</v>
      </c>
    </row>
    <row r="53" spans="1:238" x14ac:dyDescent="0.25">
      <c r="A53" s="6"/>
      <c r="B53" s="6"/>
      <c r="C53" s="8" t="s">
        <v>87</v>
      </c>
      <c r="D53" s="22"/>
      <c r="E53" s="6"/>
      <c r="F53" s="9"/>
      <c r="G53" s="9"/>
    </row>
    <row r="54" spans="1:238" ht="33" customHeight="1" x14ac:dyDescent="0.25">
      <c r="A54" s="6">
        <v>1</v>
      </c>
      <c r="B54" s="25" t="s">
        <v>88</v>
      </c>
      <c r="C54" s="13" t="s">
        <v>89</v>
      </c>
      <c r="D54" s="6" t="s">
        <v>17</v>
      </c>
      <c r="E54" s="9">
        <v>0.78</v>
      </c>
      <c r="F54" s="9">
        <v>16.872539051077602</v>
      </c>
      <c r="G54" s="9">
        <f t="shared" ref="G54:G59" si="2">E54*F54</f>
        <v>13.16058045984053</v>
      </c>
    </row>
    <row r="55" spans="1:238" ht="33" customHeight="1" x14ac:dyDescent="0.25">
      <c r="A55" s="6">
        <v>2</v>
      </c>
      <c r="B55" s="6" t="s">
        <v>90</v>
      </c>
      <c r="C55" s="13" t="s">
        <v>91</v>
      </c>
      <c r="D55" s="6" t="s">
        <v>17</v>
      </c>
      <c r="E55" s="9">
        <f>7.84*0.06</f>
        <v>0.47039999999999998</v>
      </c>
      <c r="F55" s="9">
        <v>52.658567046441178</v>
      </c>
      <c r="G55" s="9">
        <f t="shared" si="2"/>
        <v>24.77058993864593</v>
      </c>
    </row>
    <row r="56" spans="1:238" ht="33" customHeight="1" x14ac:dyDescent="0.25">
      <c r="A56" s="6">
        <v>3</v>
      </c>
      <c r="B56" s="10" t="s">
        <v>92</v>
      </c>
      <c r="C56" s="13" t="s">
        <v>93</v>
      </c>
      <c r="D56" s="6" t="s">
        <v>56</v>
      </c>
      <c r="E56" s="9">
        <v>7.84</v>
      </c>
      <c r="F56" s="9">
        <v>1.6108986768073925</v>
      </c>
      <c r="G56" s="9">
        <f t="shared" si="2"/>
        <v>12.629445626169957</v>
      </c>
    </row>
    <row r="57" spans="1:238" ht="21" customHeight="1" x14ac:dyDescent="0.25">
      <c r="A57" s="6">
        <v>4</v>
      </c>
      <c r="B57" s="25" t="s">
        <v>94</v>
      </c>
      <c r="C57" s="13" t="s">
        <v>95</v>
      </c>
      <c r="D57" s="6" t="s">
        <v>56</v>
      </c>
      <c r="E57" s="9">
        <v>7.84</v>
      </c>
      <c r="F57" s="9">
        <v>4.8189367231804168</v>
      </c>
      <c r="G57" s="9">
        <f t="shared" si="2"/>
        <v>37.780463909734465</v>
      </c>
    </row>
    <row r="58" spans="1:238" s="26" customFormat="1" ht="26.25" customHeight="1" x14ac:dyDescent="0.25">
      <c r="A58" s="6">
        <v>5</v>
      </c>
      <c r="B58" s="10" t="s">
        <v>96</v>
      </c>
      <c r="C58" s="13" t="s">
        <v>97</v>
      </c>
      <c r="D58" s="6" t="s">
        <v>56</v>
      </c>
      <c r="E58" s="9">
        <v>7.84</v>
      </c>
      <c r="F58" s="9">
        <v>11.759432339545103</v>
      </c>
      <c r="G58" s="9">
        <f t="shared" si="2"/>
        <v>92.193949542033607</v>
      </c>
    </row>
    <row r="59" spans="1:238" s="26" customFormat="1" ht="32.25" customHeight="1" x14ac:dyDescent="0.25">
      <c r="A59" s="6">
        <v>6</v>
      </c>
      <c r="B59" s="10" t="s">
        <v>98</v>
      </c>
      <c r="C59" s="13" t="s">
        <v>99</v>
      </c>
      <c r="D59" s="6" t="s">
        <v>60</v>
      </c>
      <c r="E59" s="9">
        <f>5.6+5.6+1.4+1.4-1+0.2*2</f>
        <v>13.4</v>
      </c>
      <c r="F59" s="9">
        <v>1.5509250535573191</v>
      </c>
      <c r="G59" s="9">
        <f t="shared" si="2"/>
        <v>20.782395717668077</v>
      </c>
    </row>
    <row r="60" spans="1:238" ht="14.25" x14ac:dyDescent="0.25">
      <c r="A60" s="8"/>
      <c r="B60" s="27"/>
      <c r="C60" s="8" t="s">
        <v>100</v>
      </c>
      <c r="D60" s="22"/>
      <c r="E60" s="8"/>
      <c r="F60" s="9"/>
      <c r="G60" s="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</row>
    <row r="61" spans="1:238" ht="21.75" customHeight="1" x14ac:dyDescent="0.25">
      <c r="A61" s="6">
        <v>1</v>
      </c>
      <c r="B61" s="10" t="s">
        <v>101</v>
      </c>
      <c r="C61" s="13" t="s">
        <v>102</v>
      </c>
      <c r="D61" s="6" t="s">
        <v>103</v>
      </c>
      <c r="E61" s="9">
        <v>35.75</v>
      </c>
      <c r="F61" s="9">
        <v>3.083667947612041</v>
      </c>
      <c r="G61" s="9">
        <f>E61*F61</f>
        <v>110.24112912713046</v>
      </c>
    </row>
    <row r="62" spans="1:238" ht="32.25" customHeight="1" x14ac:dyDescent="0.25">
      <c r="A62" s="6">
        <v>2</v>
      </c>
      <c r="B62" s="10" t="s">
        <v>104</v>
      </c>
      <c r="C62" s="11" t="s">
        <v>105</v>
      </c>
      <c r="D62" s="6" t="s">
        <v>56</v>
      </c>
      <c r="E62" s="9">
        <f>(2.1*2+1+1.5*3)*0.1</f>
        <v>0.97</v>
      </c>
      <c r="F62" s="9">
        <v>7.5523273502406445</v>
      </c>
      <c r="G62" s="9">
        <f>E62*F62</f>
        <v>7.3257575297334245</v>
      </c>
    </row>
    <row r="63" spans="1:238" ht="27.75" customHeight="1" x14ac:dyDescent="0.25">
      <c r="A63" s="6">
        <v>3</v>
      </c>
      <c r="B63" s="10" t="s">
        <v>106</v>
      </c>
      <c r="C63" s="11" t="s">
        <v>107</v>
      </c>
      <c r="D63" s="6" t="s">
        <v>56</v>
      </c>
      <c r="E63" s="12">
        <f>E61</f>
        <v>35.75</v>
      </c>
      <c r="F63" s="9">
        <v>2.2267765559786414</v>
      </c>
      <c r="G63" s="9">
        <f>E63*F63</f>
        <v>79.607261876236436</v>
      </c>
    </row>
    <row r="64" spans="1:238" ht="27.75" customHeight="1" x14ac:dyDescent="0.25">
      <c r="A64" s="6">
        <v>4</v>
      </c>
      <c r="B64" s="10" t="s">
        <v>108</v>
      </c>
      <c r="C64" s="11" t="s">
        <v>109</v>
      </c>
      <c r="D64" s="6" t="s">
        <v>56</v>
      </c>
      <c r="E64" s="9">
        <v>7.84</v>
      </c>
      <c r="F64" s="9">
        <v>2.6420337011982831</v>
      </c>
      <c r="G64" s="9">
        <f>E64*F64</f>
        <v>20.713544217394539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</row>
    <row r="65" spans="1:238" ht="14.25" x14ac:dyDescent="0.25">
      <c r="A65" s="8"/>
      <c r="B65" s="27"/>
      <c r="C65" s="8" t="s">
        <v>110</v>
      </c>
      <c r="D65" s="22"/>
      <c r="E65" s="8"/>
      <c r="F65" s="9"/>
      <c r="G65" s="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</row>
    <row r="66" spans="1:238" ht="34.5" customHeight="1" x14ac:dyDescent="0.25">
      <c r="A66" s="6">
        <v>1</v>
      </c>
      <c r="B66" s="10" t="s">
        <v>111</v>
      </c>
      <c r="C66" s="11" t="s">
        <v>112</v>
      </c>
      <c r="D66" s="6" t="s">
        <v>103</v>
      </c>
      <c r="E66" s="9">
        <v>45.57</v>
      </c>
      <c r="F66" s="9">
        <v>3.1998361788237353</v>
      </c>
      <c r="G66" s="9">
        <f>E66*F66</f>
        <v>145.8165346689976</v>
      </c>
    </row>
    <row r="67" spans="1:238" ht="29.25" customHeight="1" x14ac:dyDescent="0.25">
      <c r="A67" s="6">
        <v>2</v>
      </c>
      <c r="B67" s="6" t="s">
        <v>113</v>
      </c>
      <c r="C67" s="11" t="s">
        <v>114</v>
      </c>
      <c r="D67" s="6" t="s">
        <v>56</v>
      </c>
      <c r="E67" s="9">
        <v>4.38</v>
      </c>
      <c r="F67" s="9">
        <v>20.448047437750148</v>
      </c>
      <c r="G67" s="9">
        <f>E67*F67</f>
        <v>89.562447777345639</v>
      </c>
    </row>
    <row r="68" spans="1:238" ht="28.5" customHeight="1" x14ac:dyDescent="0.25">
      <c r="A68" s="6">
        <v>3</v>
      </c>
      <c r="B68" s="25" t="s">
        <v>115</v>
      </c>
      <c r="C68" s="13" t="s">
        <v>116</v>
      </c>
      <c r="D68" s="6" t="s">
        <v>56</v>
      </c>
      <c r="E68" s="9">
        <f>E66</f>
        <v>45.57</v>
      </c>
      <c r="F68" s="9">
        <v>1.4962684530058175</v>
      </c>
      <c r="G68" s="9">
        <f>E68*F68</f>
        <v>68.184953403475106</v>
      </c>
    </row>
    <row r="69" spans="1:238" x14ac:dyDescent="0.25">
      <c r="A69" s="6"/>
      <c r="B69" s="25"/>
      <c r="C69" s="8" t="s">
        <v>117</v>
      </c>
      <c r="D69" s="6"/>
      <c r="E69" s="12"/>
      <c r="F69" s="9"/>
      <c r="G69" s="28">
        <f>SUM(G9:G68)</f>
        <v>2143.0176875056532</v>
      </c>
    </row>
    <row r="70" spans="1:238" ht="14.25" x14ac:dyDescent="0.25">
      <c r="A70" s="6"/>
      <c r="B70" s="6"/>
      <c r="C70" s="8" t="s">
        <v>118</v>
      </c>
      <c r="D70" s="6"/>
      <c r="E70" s="11"/>
      <c r="F70" s="9"/>
      <c r="G70" s="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</row>
    <row r="71" spans="1:238" ht="27" x14ac:dyDescent="0.25">
      <c r="A71" s="6">
        <v>1</v>
      </c>
      <c r="B71" s="29" t="s">
        <v>119</v>
      </c>
      <c r="C71" s="13" t="s">
        <v>120</v>
      </c>
      <c r="D71" s="6" t="s">
        <v>17</v>
      </c>
      <c r="E71" s="9">
        <v>0.86</v>
      </c>
      <c r="F71" s="9">
        <v>6.4944580963029983</v>
      </c>
      <c r="G71" s="9">
        <f t="shared" ref="G71:G87" si="3">E71*F71</f>
        <v>5.5852339628205785</v>
      </c>
    </row>
    <row r="72" spans="1:238" ht="27" x14ac:dyDescent="0.25">
      <c r="A72" s="6">
        <v>2</v>
      </c>
      <c r="B72" s="10" t="s">
        <v>21</v>
      </c>
      <c r="C72" s="13" t="s">
        <v>22</v>
      </c>
      <c r="D72" s="6" t="s">
        <v>17</v>
      </c>
      <c r="E72" s="15">
        <v>0.14399999999999999</v>
      </c>
      <c r="F72" s="9">
        <v>9.9461479369593988</v>
      </c>
      <c r="G72" s="9">
        <f t="shared" si="3"/>
        <v>1.4322453029221534</v>
      </c>
    </row>
    <row r="73" spans="1:238" ht="13.5" customHeight="1" x14ac:dyDescent="0.25">
      <c r="A73" s="6">
        <v>3</v>
      </c>
      <c r="B73" s="10" t="s">
        <v>121</v>
      </c>
      <c r="C73" s="13" t="s">
        <v>122</v>
      </c>
      <c r="D73" s="6" t="s">
        <v>17</v>
      </c>
      <c r="E73" s="15">
        <v>0.32</v>
      </c>
      <c r="F73" s="9">
        <v>66.602743238673142</v>
      </c>
      <c r="G73" s="9">
        <f t="shared" si="3"/>
        <v>21.312877836375407</v>
      </c>
    </row>
    <row r="74" spans="1:238" x14ac:dyDescent="0.25">
      <c r="A74" s="6">
        <v>4</v>
      </c>
      <c r="B74" s="10" t="s">
        <v>18</v>
      </c>
      <c r="C74" s="13" t="s">
        <v>19</v>
      </c>
      <c r="D74" s="6" t="s">
        <v>17</v>
      </c>
      <c r="E74" s="9">
        <v>0.4</v>
      </c>
      <c r="F74" s="9">
        <v>1.4572930362436001</v>
      </c>
      <c r="G74" s="9">
        <f t="shared" si="3"/>
        <v>0.58291721449744005</v>
      </c>
    </row>
    <row r="75" spans="1:238" ht="12.75" customHeight="1" x14ac:dyDescent="0.25">
      <c r="A75" s="6">
        <v>5</v>
      </c>
      <c r="B75" s="6" t="s">
        <v>53</v>
      </c>
      <c r="C75" s="11" t="s">
        <v>123</v>
      </c>
      <c r="D75" s="6" t="s">
        <v>27</v>
      </c>
      <c r="E75" s="18">
        <f>0.0105</f>
        <v>1.0500000000000001E-2</v>
      </c>
      <c r="F75" s="9">
        <v>125.48333787443799</v>
      </c>
      <c r="G75" s="9">
        <f t="shared" si="3"/>
        <v>1.3175750476815991</v>
      </c>
    </row>
    <row r="76" spans="1:238" ht="12.75" customHeight="1" x14ac:dyDescent="0.25">
      <c r="A76" s="6">
        <v>6</v>
      </c>
      <c r="B76" s="6" t="s">
        <v>39</v>
      </c>
      <c r="C76" s="11" t="s">
        <v>124</v>
      </c>
      <c r="D76" s="6" t="s">
        <v>56</v>
      </c>
      <c r="E76" s="9">
        <f>0.2*0.2*4</f>
        <v>0.16000000000000003</v>
      </c>
      <c r="F76" s="9">
        <v>44.86810703874395</v>
      </c>
      <c r="G76" s="9">
        <f t="shared" si="3"/>
        <v>7.1788971261990335</v>
      </c>
    </row>
    <row r="77" spans="1:238" ht="12.75" customHeight="1" x14ac:dyDescent="0.25">
      <c r="A77" s="6">
        <v>7</v>
      </c>
      <c r="B77" s="6" t="s">
        <v>39</v>
      </c>
      <c r="C77" s="11" t="s">
        <v>125</v>
      </c>
      <c r="D77" s="6" t="s">
        <v>45</v>
      </c>
      <c r="E77" s="9">
        <v>8.6999999999999993</v>
      </c>
      <c r="F77" s="9">
        <v>0.45931092782999766</v>
      </c>
      <c r="G77" s="9">
        <f t="shared" si="3"/>
        <v>3.9960050721209792</v>
      </c>
    </row>
    <row r="78" spans="1:238" ht="12.75" customHeight="1" x14ac:dyDescent="0.25">
      <c r="A78" s="6">
        <v>8</v>
      </c>
      <c r="B78" s="29" t="s">
        <v>126</v>
      </c>
      <c r="C78" s="13" t="s">
        <v>127</v>
      </c>
      <c r="D78" s="6" t="s">
        <v>27</v>
      </c>
      <c r="E78" s="15">
        <f>+(E79*7.13+E80*5.25+E81*3.36)/1000+E82*0.01*7.85</f>
        <v>0.45139079999999993</v>
      </c>
      <c r="F78" s="9">
        <v>179.79733270149708</v>
      </c>
      <c r="G78" s="9">
        <f t="shared" si="3"/>
        <v>81.15886184599492</v>
      </c>
    </row>
    <row r="79" spans="1:238" ht="12.75" customHeight="1" x14ac:dyDescent="0.25">
      <c r="A79" s="6">
        <v>9</v>
      </c>
      <c r="B79" s="6" t="s">
        <v>39</v>
      </c>
      <c r="C79" s="13" t="s">
        <v>128</v>
      </c>
      <c r="D79" s="6" t="s">
        <v>60</v>
      </c>
      <c r="E79" s="15">
        <v>10.72</v>
      </c>
      <c r="F79" s="9">
        <v>3.5743487953207858</v>
      </c>
      <c r="G79" s="9">
        <f t="shared" si="3"/>
        <v>38.317019085838822</v>
      </c>
    </row>
    <row r="80" spans="1:238" ht="12.75" customHeight="1" x14ac:dyDescent="0.25">
      <c r="A80" s="6">
        <v>10</v>
      </c>
      <c r="B80" s="6" t="s">
        <v>39</v>
      </c>
      <c r="C80" s="13" t="s">
        <v>129</v>
      </c>
      <c r="D80" s="6" t="s">
        <v>60</v>
      </c>
      <c r="E80" s="15">
        <v>24.96</v>
      </c>
      <c r="F80" s="9">
        <v>2.6298235723416301</v>
      </c>
      <c r="G80" s="9">
        <f t="shared" si="3"/>
        <v>65.640396365647092</v>
      </c>
    </row>
    <row r="81" spans="1:7" ht="12.75" customHeight="1" x14ac:dyDescent="0.25">
      <c r="A81" s="6">
        <v>11</v>
      </c>
      <c r="B81" s="6" t="s">
        <v>39</v>
      </c>
      <c r="C81" s="13" t="s">
        <v>130</v>
      </c>
      <c r="D81" s="6" t="s">
        <v>60</v>
      </c>
      <c r="E81" s="15">
        <v>66.52</v>
      </c>
      <c r="F81" s="9">
        <v>1.6581625858906326</v>
      </c>
      <c r="G81" s="9">
        <f t="shared" si="3"/>
        <v>110.30097521344487</v>
      </c>
    </row>
    <row r="82" spans="1:7" ht="12.75" customHeight="1" x14ac:dyDescent="0.25">
      <c r="A82" s="6">
        <v>12</v>
      </c>
      <c r="B82" s="6" t="s">
        <v>39</v>
      </c>
      <c r="C82" s="11" t="s">
        <v>131</v>
      </c>
      <c r="D82" s="6" t="s">
        <v>56</v>
      </c>
      <c r="E82" s="15">
        <f>0.1*0.1*26</f>
        <v>0.26000000000000006</v>
      </c>
      <c r="F82" s="9">
        <v>44.86810703874395</v>
      </c>
      <c r="G82" s="9">
        <f t="shared" si="3"/>
        <v>11.66570783007343</v>
      </c>
    </row>
    <row r="83" spans="1:7" ht="12.75" customHeight="1" x14ac:dyDescent="0.25">
      <c r="A83" s="6">
        <v>13</v>
      </c>
      <c r="B83" s="6" t="s">
        <v>39</v>
      </c>
      <c r="C83" s="13" t="s">
        <v>132</v>
      </c>
      <c r="D83" s="6" t="s">
        <v>56</v>
      </c>
      <c r="E83" s="15">
        <v>2.5499999999999998</v>
      </c>
      <c r="F83" s="9">
        <v>18.277668696178583</v>
      </c>
      <c r="G83" s="9">
        <f t="shared" si="3"/>
        <v>46.608055175255387</v>
      </c>
    </row>
    <row r="84" spans="1:7" ht="12.75" customHeight="1" x14ac:dyDescent="0.25">
      <c r="A84" s="50">
        <v>14</v>
      </c>
      <c r="B84" s="51" t="s">
        <v>63</v>
      </c>
      <c r="C84" s="52" t="s">
        <v>133</v>
      </c>
      <c r="D84" s="50" t="s">
        <v>56</v>
      </c>
      <c r="E84" s="53">
        <v>6.9</v>
      </c>
      <c r="F84" s="9">
        <v>8.053326203705037</v>
      </c>
      <c r="G84" s="9">
        <f t="shared" si="3"/>
        <v>55.567950805564756</v>
      </c>
    </row>
    <row r="85" spans="1:7" ht="12.75" customHeight="1" x14ac:dyDescent="0.25">
      <c r="A85" s="50"/>
      <c r="B85" s="51"/>
      <c r="C85" s="52"/>
      <c r="D85" s="50"/>
      <c r="E85" s="53"/>
      <c r="F85" s="9">
        <v>0</v>
      </c>
      <c r="G85" s="9">
        <f t="shared" si="3"/>
        <v>0</v>
      </c>
    </row>
    <row r="86" spans="1:7" ht="12.75" customHeight="1" x14ac:dyDescent="0.25">
      <c r="A86" s="6">
        <v>15</v>
      </c>
      <c r="B86" s="10" t="s">
        <v>74</v>
      </c>
      <c r="C86" s="13" t="s">
        <v>134</v>
      </c>
      <c r="D86" s="6" t="s">
        <v>31</v>
      </c>
      <c r="E86" s="15">
        <v>20.100000000000001</v>
      </c>
      <c r="F86" s="9">
        <v>1.5696142095147081</v>
      </c>
      <c r="G86" s="9">
        <f t="shared" si="3"/>
        <v>31.549245611245635</v>
      </c>
    </row>
    <row r="87" spans="1:7" ht="12.75" customHeight="1" x14ac:dyDescent="0.25">
      <c r="A87" s="6">
        <v>16</v>
      </c>
      <c r="B87" s="6" t="s">
        <v>135</v>
      </c>
      <c r="C87" s="13" t="s">
        <v>136</v>
      </c>
      <c r="D87" s="11" t="s">
        <v>71</v>
      </c>
      <c r="E87" s="9">
        <v>18</v>
      </c>
      <c r="F87" s="9">
        <v>8.4795902351999999</v>
      </c>
      <c r="G87" s="9">
        <f t="shared" si="3"/>
        <v>152.63262423359998</v>
      </c>
    </row>
    <row r="88" spans="1:7" ht="12.75" customHeight="1" x14ac:dyDescent="0.25">
      <c r="A88" s="6"/>
      <c r="B88" s="6"/>
      <c r="C88" s="8" t="s">
        <v>137</v>
      </c>
      <c r="D88" s="11"/>
      <c r="E88" s="9"/>
      <c r="F88" s="9"/>
      <c r="G88" s="9"/>
    </row>
    <row r="89" spans="1:7" ht="12.75" customHeight="1" x14ac:dyDescent="0.25">
      <c r="A89" s="6">
        <v>17</v>
      </c>
      <c r="B89" s="29" t="s">
        <v>126</v>
      </c>
      <c r="C89" s="13" t="s">
        <v>127</v>
      </c>
      <c r="D89" s="6" t="s">
        <v>27</v>
      </c>
      <c r="E89" s="15">
        <v>0.33400000000000002</v>
      </c>
      <c r="F89" s="9">
        <v>179.79733270149708</v>
      </c>
      <c r="G89" s="9">
        <f>E89*F89</f>
        <v>60.052309122300031</v>
      </c>
    </row>
    <row r="90" spans="1:7" ht="12.75" customHeight="1" x14ac:dyDescent="0.25">
      <c r="A90" s="6">
        <v>18</v>
      </c>
      <c r="B90" s="6" t="s">
        <v>39</v>
      </c>
      <c r="C90" s="13" t="s">
        <v>130</v>
      </c>
      <c r="D90" s="6" t="s">
        <v>60</v>
      </c>
      <c r="E90" s="15">
        <v>14.2</v>
      </c>
      <c r="F90" s="9">
        <v>1.6581625858906326</v>
      </c>
      <c r="G90" s="9">
        <f>E90*F90</f>
        <v>23.545908719646981</v>
      </c>
    </row>
    <row r="91" spans="1:7" ht="12.75" customHeight="1" x14ac:dyDescent="0.25">
      <c r="A91" s="6">
        <v>19</v>
      </c>
      <c r="B91" s="10" t="s">
        <v>74</v>
      </c>
      <c r="C91" s="13" t="s">
        <v>134</v>
      </c>
      <c r="D91" s="6" t="s">
        <v>31</v>
      </c>
      <c r="E91" s="15">
        <f>+E90*0.16</f>
        <v>2.2719999999999998</v>
      </c>
      <c r="F91" s="9">
        <v>1.5696142095147081</v>
      </c>
      <c r="G91" s="9">
        <f>E91*F91</f>
        <v>3.5661634840174163</v>
      </c>
    </row>
    <row r="92" spans="1:7" ht="12.75" customHeight="1" x14ac:dyDescent="0.25">
      <c r="A92" s="6">
        <v>20</v>
      </c>
      <c r="B92" s="6" t="s">
        <v>135</v>
      </c>
      <c r="C92" s="13" t="s">
        <v>136</v>
      </c>
      <c r="D92" s="11" t="s">
        <v>71</v>
      </c>
      <c r="E92" s="9">
        <v>35</v>
      </c>
      <c r="F92" s="9">
        <v>8.4795902351999999</v>
      </c>
      <c r="G92" s="9">
        <f>E92*F92</f>
        <v>296.785658232</v>
      </c>
    </row>
    <row r="93" spans="1:7" ht="12.75" customHeight="1" x14ac:dyDescent="0.25">
      <c r="A93" s="6"/>
      <c r="B93" s="6"/>
      <c r="C93" s="34" t="s">
        <v>138</v>
      </c>
      <c r="D93" s="6"/>
      <c r="E93" s="6"/>
      <c r="F93" s="9"/>
      <c r="G93" s="28">
        <f>SUM(G71:G92)</f>
        <v>1018.7966272872463</v>
      </c>
    </row>
    <row r="94" spans="1:7" x14ac:dyDescent="0.25">
      <c r="A94" s="6"/>
      <c r="B94" s="6"/>
      <c r="C94" s="34" t="s">
        <v>139</v>
      </c>
      <c r="D94" s="6"/>
      <c r="E94" s="11"/>
      <c r="F94" s="9"/>
      <c r="G94" s="9"/>
    </row>
    <row r="95" spans="1:7" ht="42" x14ac:dyDescent="0.25">
      <c r="A95" s="16">
        <v>1</v>
      </c>
      <c r="B95" s="35" t="s">
        <v>140</v>
      </c>
      <c r="C95" s="36" t="s">
        <v>141</v>
      </c>
      <c r="D95" s="9" t="s">
        <v>27</v>
      </c>
      <c r="E95" s="18">
        <v>0.36199999999999999</v>
      </c>
      <c r="F95" s="9">
        <v>41.938711798873754</v>
      </c>
      <c r="G95" s="9">
        <f>E95*F95</f>
        <v>15.181813671192298</v>
      </c>
    </row>
    <row r="96" spans="1:7" x14ac:dyDescent="0.25">
      <c r="A96" s="6"/>
      <c r="B96" s="6"/>
      <c r="C96" s="34" t="s">
        <v>142</v>
      </c>
      <c r="D96" s="6"/>
      <c r="E96" s="12"/>
      <c r="F96" s="9"/>
      <c r="G96" s="9"/>
    </row>
    <row r="97" spans="1:7" ht="27" x14ac:dyDescent="0.25">
      <c r="A97" s="6">
        <v>1</v>
      </c>
      <c r="B97" s="29" t="s">
        <v>119</v>
      </c>
      <c r="C97" s="13" t="s">
        <v>120</v>
      </c>
      <c r="D97" s="6" t="s">
        <v>17</v>
      </c>
      <c r="E97" s="15">
        <v>0.98</v>
      </c>
      <c r="F97" s="9">
        <v>6.4944580963029983</v>
      </c>
      <c r="G97" s="9">
        <f t="shared" ref="G97:G108" si="4">E97*F97</f>
        <v>6.3645689343769378</v>
      </c>
    </row>
    <row r="98" spans="1:7" ht="27" x14ac:dyDescent="0.25">
      <c r="A98" s="6">
        <v>2</v>
      </c>
      <c r="B98" s="10" t="s">
        <v>21</v>
      </c>
      <c r="C98" s="13" t="s">
        <v>22</v>
      </c>
      <c r="D98" s="6" t="s">
        <v>17</v>
      </c>
      <c r="E98" s="15">
        <v>0.108</v>
      </c>
      <c r="F98" s="9">
        <v>9.9461479369593988</v>
      </c>
      <c r="G98" s="9">
        <f t="shared" si="4"/>
        <v>1.0741839771916151</v>
      </c>
    </row>
    <row r="99" spans="1:7" x14ac:dyDescent="0.25">
      <c r="A99" s="6">
        <v>3</v>
      </c>
      <c r="B99" s="10" t="s">
        <v>121</v>
      </c>
      <c r="C99" s="13" t="s">
        <v>143</v>
      </c>
      <c r="D99" s="6" t="s">
        <v>17</v>
      </c>
      <c r="E99" s="15">
        <v>0.24</v>
      </c>
      <c r="F99" s="9">
        <v>66.602743238673142</v>
      </c>
      <c r="G99" s="9">
        <f t="shared" si="4"/>
        <v>15.984658377281553</v>
      </c>
    </row>
    <row r="100" spans="1:7" x14ac:dyDescent="0.25">
      <c r="A100" s="6">
        <v>4</v>
      </c>
      <c r="B100" s="10" t="s">
        <v>18</v>
      </c>
      <c r="C100" s="13" t="s">
        <v>19</v>
      </c>
      <c r="D100" s="6" t="s">
        <v>17</v>
      </c>
      <c r="E100" s="9">
        <f>E97-E98-E99</f>
        <v>0.63200000000000001</v>
      </c>
      <c r="F100" s="9">
        <v>1.4572930362436001</v>
      </c>
      <c r="G100" s="9">
        <f t="shared" si="4"/>
        <v>0.92100919890595523</v>
      </c>
    </row>
    <row r="101" spans="1:7" ht="27" x14ac:dyDescent="0.25">
      <c r="A101" s="6">
        <v>5</v>
      </c>
      <c r="B101" s="6" t="s">
        <v>53</v>
      </c>
      <c r="C101" s="11" t="s">
        <v>144</v>
      </c>
      <c r="D101" s="6" t="s">
        <v>27</v>
      </c>
      <c r="E101" s="15">
        <v>2.0299999999999999E-2</v>
      </c>
      <c r="F101" s="9">
        <v>125.48333787443799</v>
      </c>
      <c r="G101" s="9">
        <f t="shared" si="4"/>
        <v>2.547311758851091</v>
      </c>
    </row>
    <row r="102" spans="1:7" x14ac:dyDescent="0.25">
      <c r="A102" s="6">
        <v>6</v>
      </c>
      <c r="B102" s="6" t="s">
        <v>39</v>
      </c>
      <c r="C102" s="11" t="s">
        <v>124</v>
      </c>
      <c r="D102" s="6" t="s">
        <v>56</v>
      </c>
      <c r="E102" s="15">
        <f>0.2*0.2*3</f>
        <v>0.12000000000000002</v>
      </c>
      <c r="F102" s="9">
        <v>44.86810703874395</v>
      </c>
      <c r="G102" s="9">
        <f t="shared" si="4"/>
        <v>5.3841728446492754</v>
      </c>
    </row>
    <row r="103" spans="1:7" x14ac:dyDescent="0.25">
      <c r="A103" s="6">
        <v>7</v>
      </c>
      <c r="B103" s="6" t="s">
        <v>39</v>
      </c>
      <c r="C103" s="11" t="s">
        <v>125</v>
      </c>
      <c r="D103" s="6" t="s">
        <v>45</v>
      </c>
      <c r="E103" s="9">
        <v>10.9</v>
      </c>
      <c r="F103" s="9">
        <v>0.45931092782999766</v>
      </c>
      <c r="G103" s="9">
        <f t="shared" si="4"/>
        <v>5.0064891133469747</v>
      </c>
    </row>
    <row r="104" spans="1:7" ht="27" x14ac:dyDescent="0.25">
      <c r="A104" s="6">
        <v>8</v>
      </c>
      <c r="B104" s="6" t="s">
        <v>145</v>
      </c>
      <c r="C104" s="13" t="s">
        <v>146</v>
      </c>
      <c r="D104" s="6" t="s">
        <v>27</v>
      </c>
      <c r="E104" s="15">
        <v>0.125</v>
      </c>
      <c r="F104" s="9">
        <v>118.45255030960011</v>
      </c>
      <c r="G104" s="9">
        <f t="shared" si="4"/>
        <v>14.806568788700014</v>
      </c>
    </row>
    <row r="105" spans="1:7" x14ac:dyDescent="0.25">
      <c r="A105" s="6">
        <v>9</v>
      </c>
      <c r="B105" s="6" t="s">
        <v>39</v>
      </c>
      <c r="C105" s="13" t="s">
        <v>129</v>
      </c>
      <c r="D105" s="6" t="s">
        <v>60</v>
      </c>
      <c r="E105" s="9">
        <v>3.9</v>
      </c>
      <c r="F105" s="9">
        <v>2.6298235723416301</v>
      </c>
      <c r="G105" s="9">
        <f t="shared" si="4"/>
        <v>10.256311932132357</v>
      </c>
    </row>
    <row r="106" spans="1:7" x14ac:dyDescent="0.25">
      <c r="A106" s="6">
        <v>10</v>
      </c>
      <c r="B106" s="6" t="s">
        <v>39</v>
      </c>
      <c r="C106" s="13" t="s">
        <v>147</v>
      </c>
      <c r="D106" s="6" t="s">
        <v>60</v>
      </c>
      <c r="E106" s="12">
        <v>8.1999999999999993</v>
      </c>
      <c r="F106" s="9">
        <v>2.1196535940435242</v>
      </c>
      <c r="G106" s="9">
        <f t="shared" si="4"/>
        <v>17.381159471156895</v>
      </c>
    </row>
    <row r="107" spans="1:7" x14ac:dyDescent="0.25">
      <c r="A107" s="6">
        <v>11</v>
      </c>
      <c r="B107" s="6" t="s">
        <v>39</v>
      </c>
      <c r="C107" s="13" t="s">
        <v>130</v>
      </c>
      <c r="D107" s="6" t="s">
        <v>60</v>
      </c>
      <c r="E107" s="9">
        <f>14.72*2</f>
        <v>29.44</v>
      </c>
      <c r="F107" s="9">
        <v>1.6581625858906326</v>
      </c>
      <c r="G107" s="9">
        <f t="shared" si="4"/>
        <v>48.816306528620224</v>
      </c>
    </row>
    <row r="108" spans="1:7" ht="27" x14ac:dyDescent="0.25">
      <c r="A108" s="6">
        <v>12</v>
      </c>
      <c r="B108" s="10" t="s">
        <v>74</v>
      </c>
      <c r="C108" s="13" t="s">
        <v>134</v>
      </c>
      <c r="D108" s="6" t="s">
        <v>31</v>
      </c>
      <c r="E108" s="9">
        <f>5.8</f>
        <v>5.8</v>
      </c>
      <c r="F108" s="9">
        <v>1.5696142095147081</v>
      </c>
      <c r="G108" s="9">
        <f t="shared" si="4"/>
        <v>9.1037624151853063</v>
      </c>
    </row>
    <row r="109" spans="1:7" x14ac:dyDescent="0.25">
      <c r="A109" s="6"/>
      <c r="B109" s="6"/>
      <c r="C109" s="34" t="s">
        <v>148</v>
      </c>
      <c r="D109" s="6"/>
      <c r="E109" s="12"/>
      <c r="F109" s="9"/>
      <c r="G109" s="9"/>
    </row>
    <row r="110" spans="1:7" ht="27" x14ac:dyDescent="0.25">
      <c r="A110" s="6">
        <v>1</v>
      </c>
      <c r="B110" s="29" t="s">
        <v>119</v>
      </c>
      <c r="C110" s="13" t="s">
        <v>120</v>
      </c>
      <c r="D110" s="6" t="s">
        <v>17</v>
      </c>
      <c r="E110" s="15">
        <f>0.655*2</f>
        <v>1.31</v>
      </c>
      <c r="F110" s="9">
        <v>6.4944580963029983</v>
      </c>
      <c r="G110" s="9">
        <f t="shared" ref="G110:G121" si="5">E110*F110</f>
        <v>8.5077401061569287</v>
      </c>
    </row>
    <row r="111" spans="1:7" ht="27" x14ac:dyDescent="0.25">
      <c r="A111" s="6">
        <v>2</v>
      </c>
      <c r="B111" s="10" t="s">
        <v>21</v>
      </c>
      <c r="C111" s="13" t="s">
        <v>22</v>
      </c>
      <c r="D111" s="6" t="s">
        <v>17</v>
      </c>
      <c r="E111" s="15">
        <f>0.072*2</f>
        <v>0.14399999999999999</v>
      </c>
      <c r="F111" s="9">
        <v>9.9461479369593988</v>
      </c>
      <c r="G111" s="9">
        <f t="shared" si="5"/>
        <v>1.4322453029221534</v>
      </c>
    </row>
    <row r="112" spans="1:7" x14ac:dyDescent="0.25">
      <c r="A112" s="6">
        <v>3</v>
      </c>
      <c r="B112" s="10" t="s">
        <v>121</v>
      </c>
      <c r="C112" s="13" t="s">
        <v>143</v>
      </c>
      <c r="D112" s="6" t="s">
        <v>17</v>
      </c>
      <c r="E112" s="15">
        <f>0.16*2</f>
        <v>0.32</v>
      </c>
      <c r="F112" s="9">
        <v>66.602743238673142</v>
      </c>
      <c r="G112" s="9">
        <f t="shared" si="5"/>
        <v>21.312877836375407</v>
      </c>
    </row>
    <row r="113" spans="1:7" x14ac:dyDescent="0.25">
      <c r="A113" s="6">
        <v>4</v>
      </c>
      <c r="B113" s="10" t="s">
        <v>18</v>
      </c>
      <c r="C113" s="13" t="s">
        <v>19</v>
      </c>
      <c r="D113" s="6" t="s">
        <v>17</v>
      </c>
      <c r="E113" s="9">
        <f>E110-E111-E112</f>
        <v>0.84600000000000009</v>
      </c>
      <c r="F113" s="9">
        <v>1.4572930362436001</v>
      </c>
      <c r="G113" s="9">
        <f t="shared" si="5"/>
        <v>1.2328699086620858</v>
      </c>
    </row>
    <row r="114" spans="1:7" ht="27" x14ac:dyDescent="0.25">
      <c r="A114" s="6">
        <v>5</v>
      </c>
      <c r="B114" s="6" t="s">
        <v>53</v>
      </c>
      <c r="C114" s="11" t="s">
        <v>144</v>
      </c>
      <c r="D114" s="6" t="s">
        <v>27</v>
      </c>
      <c r="E114" s="18">
        <v>1.9E-2</v>
      </c>
      <c r="F114" s="9">
        <v>125.48333787443799</v>
      </c>
      <c r="G114" s="9">
        <f t="shared" si="5"/>
        <v>2.3841834196143217</v>
      </c>
    </row>
    <row r="115" spans="1:7" x14ac:dyDescent="0.25">
      <c r="A115" s="6">
        <v>6</v>
      </c>
      <c r="B115" s="6" t="s">
        <v>39</v>
      </c>
      <c r="C115" s="11" t="s">
        <v>124</v>
      </c>
      <c r="D115" s="6" t="s">
        <v>56</v>
      </c>
      <c r="E115" s="15">
        <f>0.2*0.2*2*2</f>
        <v>0.16000000000000003</v>
      </c>
      <c r="F115" s="9">
        <v>44.86810703874395</v>
      </c>
      <c r="G115" s="9">
        <f t="shared" si="5"/>
        <v>7.1788971261990335</v>
      </c>
    </row>
    <row r="116" spans="1:7" x14ac:dyDescent="0.25">
      <c r="A116" s="6">
        <v>7</v>
      </c>
      <c r="B116" s="6" t="s">
        <v>39</v>
      </c>
      <c r="C116" s="11" t="s">
        <v>125</v>
      </c>
      <c r="D116" s="6" t="s">
        <v>45</v>
      </c>
      <c r="E116" s="9">
        <f>3.4*2</f>
        <v>6.8</v>
      </c>
      <c r="F116" s="9">
        <v>0.45931092782999766</v>
      </c>
      <c r="G116" s="9">
        <f t="shared" si="5"/>
        <v>3.1233143092439839</v>
      </c>
    </row>
    <row r="117" spans="1:7" ht="27" x14ac:dyDescent="0.25">
      <c r="A117" s="6">
        <v>8</v>
      </c>
      <c r="B117" s="6" t="s">
        <v>145</v>
      </c>
      <c r="C117" s="13" t="s">
        <v>146</v>
      </c>
      <c r="D117" s="6" t="s">
        <v>27</v>
      </c>
      <c r="E117" s="18">
        <v>0.14799999999999999</v>
      </c>
      <c r="F117" s="9">
        <v>118.45255030960011</v>
      </c>
      <c r="G117" s="9">
        <f t="shared" si="5"/>
        <v>17.530977445820817</v>
      </c>
    </row>
    <row r="118" spans="1:7" x14ac:dyDescent="0.25">
      <c r="A118" s="6">
        <v>9</v>
      </c>
      <c r="B118" s="6" t="s">
        <v>39</v>
      </c>
      <c r="C118" s="13" t="s">
        <v>147</v>
      </c>
      <c r="D118" s="6" t="s">
        <v>60</v>
      </c>
      <c r="E118" s="9">
        <f>5.7*2</f>
        <v>11.4</v>
      </c>
      <c r="F118" s="9">
        <v>2.1196535940435242</v>
      </c>
      <c r="G118" s="9">
        <f t="shared" si="5"/>
        <v>24.164050972096177</v>
      </c>
    </row>
    <row r="119" spans="1:7" x14ac:dyDescent="0.25">
      <c r="A119" s="6">
        <v>10</v>
      </c>
      <c r="B119" s="6" t="s">
        <v>39</v>
      </c>
      <c r="C119" s="13" t="s">
        <v>130</v>
      </c>
      <c r="D119" s="6" t="s">
        <v>60</v>
      </c>
      <c r="E119" s="12">
        <f>10*2</f>
        <v>20</v>
      </c>
      <c r="F119" s="9">
        <v>1.6581625858906326</v>
      </c>
      <c r="G119" s="9">
        <f t="shared" si="5"/>
        <v>33.163251717812649</v>
      </c>
    </row>
    <row r="120" spans="1:7" x14ac:dyDescent="0.25">
      <c r="A120" s="6">
        <v>11</v>
      </c>
      <c r="B120" s="6" t="s">
        <v>39</v>
      </c>
      <c r="C120" s="13" t="s">
        <v>149</v>
      </c>
      <c r="D120" s="6" t="s">
        <v>60</v>
      </c>
      <c r="E120" s="9">
        <f>14.72*2</f>
        <v>29.44</v>
      </c>
      <c r="F120" s="9">
        <v>0.57492839659600803</v>
      </c>
      <c r="G120" s="9">
        <f t="shared" si="5"/>
        <v>16.925891995786476</v>
      </c>
    </row>
    <row r="121" spans="1:7" ht="27" x14ac:dyDescent="0.25">
      <c r="A121" s="6">
        <v>12</v>
      </c>
      <c r="B121" s="10" t="s">
        <v>74</v>
      </c>
      <c r="C121" s="13" t="s">
        <v>134</v>
      </c>
      <c r="D121" s="6" t="s">
        <v>31</v>
      </c>
      <c r="E121" s="9">
        <f>3.9*2</f>
        <v>7.8</v>
      </c>
      <c r="F121" s="9">
        <v>1.5696142095147081</v>
      </c>
      <c r="G121" s="9">
        <f t="shared" si="5"/>
        <v>12.242990834214723</v>
      </c>
    </row>
    <row r="122" spans="1:7" x14ac:dyDescent="0.25">
      <c r="A122" s="6"/>
      <c r="B122" s="6"/>
      <c r="C122" s="34" t="s">
        <v>150</v>
      </c>
      <c r="D122" s="6"/>
      <c r="E122" s="12"/>
      <c r="F122" s="9"/>
      <c r="G122" s="9"/>
    </row>
    <row r="123" spans="1:7" ht="27" x14ac:dyDescent="0.25">
      <c r="A123" s="6">
        <v>1</v>
      </c>
      <c r="B123" s="29" t="s">
        <v>119</v>
      </c>
      <c r="C123" s="13" t="s">
        <v>120</v>
      </c>
      <c r="D123" s="6" t="s">
        <v>17</v>
      </c>
      <c r="E123" s="15">
        <f>0.655</f>
        <v>0.65500000000000003</v>
      </c>
      <c r="F123" s="9">
        <v>6.4944580963029983</v>
      </c>
      <c r="G123" s="9">
        <f t="shared" ref="G123:G134" si="6">E123*F123</f>
        <v>4.2538700530784643</v>
      </c>
    </row>
    <row r="124" spans="1:7" ht="27" x14ac:dyDescent="0.25">
      <c r="A124" s="6">
        <v>2</v>
      </c>
      <c r="B124" s="10" t="s">
        <v>21</v>
      </c>
      <c r="C124" s="13" t="s">
        <v>22</v>
      </c>
      <c r="D124" s="6" t="s">
        <v>17</v>
      </c>
      <c r="E124" s="15">
        <f>0.072</f>
        <v>7.1999999999999995E-2</v>
      </c>
      <c r="F124" s="9">
        <v>9.9461479369593988</v>
      </c>
      <c r="G124" s="9">
        <f t="shared" si="6"/>
        <v>0.71612265146107668</v>
      </c>
    </row>
    <row r="125" spans="1:7" x14ac:dyDescent="0.25">
      <c r="A125" s="6">
        <v>3</v>
      </c>
      <c r="B125" s="10" t="s">
        <v>121</v>
      </c>
      <c r="C125" s="13" t="s">
        <v>151</v>
      </c>
      <c r="D125" s="6" t="s">
        <v>17</v>
      </c>
      <c r="E125" s="15">
        <f>0.16</f>
        <v>0.16</v>
      </c>
      <c r="F125" s="9">
        <v>66.602743238673142</v>
      </c>
      <c r="G125" s="9">
        <f t="shared" si="6"/>
        <v>10.656438918187703</v>
      </c>
    </row>
    <row r="126" spans="1:7" x14ac:dyDescent="0.25">
      <c r="A126" s="6">
        <v>4</v>
      </c>
      <c r="B126" s="10" t="s">
        <v>18</v>
      </c>
      <c r="C126" s="13" t="s">
        <v>19</v>
      </c>
      <c r="D126" s="6" t="s">
        <v>17</v>
      </c>
      <c r="E126" s="9">
        <f>E123-E124-E125</f>
        <v>0.42300000000000004</v>
      </c>
      <c r="F126" s="9">
        <v>1.4572930362436001</v>
      </c>
      <c r="G126" s="9">
        <f t="shared" si="6"/>
        <v>0.61643495433104289</v>
      </c>
    </row>
    <row r="127" spans="1:7" ht="27" x14ac:dyDescent="0.25">
      <c r="A127" s="6">
        <v>5</v>
      </c>
      <c r="B127" s="6" t="s">
        <v>53</v>
      </c>
      <c r="C127" s="11" t="s">
        <v>144</v>
      </c>
      <c r="D127" s="6" t="s">
        <v>27</v>
      </c>
      <c r="E127" s="15">
        <v>1.9E-2</v>
      </c>
      <c r="F127" s="9">
        <v>125.48333787443799</v>
      </c>
      <c r="G127" s="9">
        <f t="shared" si="6"/>
        <v>2.3841834196143217</v>
      </c>
    </row>
    <row r="128" spans="1:7" x14ac:dyDescent="0.25">
      <c r="A128" s="6">
        <v>6</v>
      </c>
      <c r="B128" s="6" t="s">
        <v>39</v>
      </c>
      <c r="C128" s="11" t="s">
        <v>124</v>
      </c>
      <c r="D128" s="6" t="s">
        <v>56</v>
      </c>
      <c r="E128" s="15">
        <f>0.2*0.2*2</f>
        <v>8.0000000000000016E-2</v>
      </c>
      <c r="F128" s="9">
        <v>44.86810703874395</v>
      </c>
      <c r="G128" s="9">
        <f t="shared" si="6"/>
        <v>3.5894485630995168</v>
      </c>
    </row>
    <row r="129" spans="1:7" x14ac:dyDescent="0.25">
      <c r="A129" s="6">
        <v>7</v>
      </c>
      <c r="B129" s="6" t="s">
        <v>39</v>
      </c>
      <c r="C129" s="11" t="s">
        <v>125</v>
      </c>
      <c r="D129" s="6" t="s">
        <v>45</v>
      </c>
      <c r="E129" s="9">
        <f>3.4</f>
        <v>3.4</v>
      </c>
      <c r="F129" s="9">
        <v>0.45931092782999766</v>
      </c>
      <c r="G129" s="9">
        <f t="shared" si="6"/>
        <v>1.5616571546219919</v>
      </c>
    </row>
    <row r="130" spans="1:7" ht="27" x14ac:dyDescent="0.25">
      <c r="A130" s="6">
        <v>8</v>
      </c>
      <c r="B130" s="6" t="s">
        <v>145</v>
      </c>
      <c r="C130" s="13" t="s">
        <v>146</v>
      </c>
      <c r="D130" s="6" t="s">
        <v>27</v>
      </c>
      <c r="E130" s="18">
        <v>0.1232</v>
      </c>
      <c r="F130" s="9">
        <v>118.45255030960011</v>
      </c>
      <c r="G130" s="9">
        <f t="shared" si="6"/>
        <v>14.593354198142734</v>
      </c>
    </row>
    <row r="131" spans="1:7" x14ac:dyDescent="0.25">
      <c r="A131" s="6">
        <v>9</v>
      </c>
      <c r="B131" s="6" t="s">
        <v>39</v>
      </c>
      <c r="C131" s="13" t="s">
        <v>129</v>
      </c>
      <c r="D131" s="6" t="s">
        <v>60</v>
      </c>
      <c r="E131" s="9">
        <f>7.24</f>
        <v>7.24</v>
      </c>
      <c r="F131" s="9">
        <v>2.6298235723416301</v>
      </c>
      <c r="G131" s="9">
        <f t="shared" si="6"/>
        <v>19.039922663753401</v>
      </c>
    </row>
    <row r="132" spans="1:7" x14ac:dyDescent="0.25">
      <c r="A132" s="6">
        <v>10</v>
      </c>
      <c r="B132" s="6" t="s">
        <v>39</v>
      </c>
      <c r="C132" s="13" t="s">
        <v>147</v>
      </c>
      <c r="D132" s="6" t="s">
        <v>60</v>
      </c>
      <c r="E132" s="12">
        <v>12.68</v>
      </c>
      <c r="F132" s="9">
        <v>2.1196535940435242</v>
      </c>
      <c r="G132" s="9">
        <f t="shared" si="6"/>
        <v>26.877207572471885</v>
      </c>
    </row>
    <row r="133" spans="1:7" x14ac:dyDescent="0.25">
      <c r="A133" s="6">
        <v>11</v>
      </c>
      <c r="B133" s="6" t="s">
        <v>39</v>
      </c>
      <c r="C133" s="13" t="s">
        <v>149</v>
      </c>
      <c r="D133" s="6" t="s">
        <v>60</v>
      </c>
      <c r="E133" s="9">
        <f>14.72*2</f>
        <v>29.44</v>
      </c>
      <c r="F133" s="9">
        <v>0.57492839659600803</v>
      </c>
      <c r="G133" s="9">
        <f t="shared" si="6"/>
        <v>16.925891995786476</v>
      </c>
    </row>
    <row r="134" spans="1:7" ht="27" x14ac:dyDescent="0.25">
      <c r="A134" s="6">
        <v>12</v>
      </c>
      <c r="B134" s="10" t="s">
        <v>74</v>
      </c>
      <c r="C134" s="13" t="s">
        <v>134</v>
      </c>
      <c r="D134" s="6" t="s">
        <v>31</v>
      </c>
      <c r="E134" s="9">
        <f>5.8</f>
        <v>5.8</v>
      </c>
      <c r="F134" s="9">
        <v>1.5696142095147081</v>
      </c>
      <c r="G134" s="9">
        <f t="shared" si="6"/>
        <v>9.1037624151853063</v>
      </c>
    </row>
    <row r="135" spans="1:7" x14ac:dyDescent="0.25">
      <c r="A135" s="6"/>
      <c r="B135" s="10"/>
      <c r="C135" s="34" t="s">
        <v>152</v>
      </c>
      <c r="D135" s="6"/>
      <c r="E135" s="9"/>
      <c r="F135" s="9"/>
      <c r="G135" s="28">
        <f>SUM(G95:G134)</f>
        <v>412.34590254622907</v>
      </c>
    </row>
    <row r="136" spans="1:7" x14ac:dyDescent="0.25">
      <c r="A136" s="6"/>
      <c r="B136" s="6"/>
      <c r="C136" s="34" t="s">
        <v>153</v>
      </c>
      <c r="D136" s="6"/>
      <c r="E136" s="9"/>
      <c r="F136" s="9"/>
      <c r="G136" s="9"/>
    </row>
    <row r="137" spans="1:7" ht="40.5" x14ac:dyDescent="0.25">
      <c r="A137" s="6">
        <v>2</v>
      </c>
      <c r="B137" s="10" t="s">
        <v>154</v>
      </c>
      <c r="C137" s="11" t="s">
        <v>155</v>
      </c>
      <c r="D137" s="6" t="s">
        <v>17</v>
      </c>
      <c r="E137" s="37">
        <f>(1.25*21.5+1.3*43.5+0.3*25.6+3.2*16.4-6*1.8+2.9*18)*0.16</f>
        <v>29.5976</v>
      </c>
      <c r="F137" s="9">
        <v>7.849107014341616</v>
      </c>
      <c r="G137" s="9">
        <f t="shared" ref="G137:G143" si="7">E137*F137</f>
        <v>232.31472976767742</v>
      </c>
    </row>
    <row r="138" spans="1:7" ht="40.5" x14ac:dyDescent="0.25">
      <c r="A138" s="6">
        <v>2</v>
      </c>
      <c r="B138" s="10" t="s">
        <v>156</v>
      </c>
      <c r="C138" s="13" t="s">
        <v>157</v>
      </c>
      <c r="D138" s="6" t="s">
        <v>158</v>
      </c>
      <c r="E138" s="15">
        <v>1E-3</v>
      </c>
      <c r="F138" s="9">
        <v>1069.7376782133599</v>
      </c>
      <c r="G138" s="9">
        <f t="shared" si="7"/>
        <v>1.0697376782133599</v>
      </c>
    </row>
    <row r="139" spans="1:7" ht="27" x14ac:dyDescent="0.25">
      <c r="A139" s="6">
        <v>3</v>
      </c>
      <c r="B139" s="6" t="s">
        <v>159</v>
      </c>
      <c r="C139" s="13" t="s">
        <v>160</v>
      </c>
      <c r="D139" s="6" t="s">
        <v>40</v>
      </c>
      <c r="E139" s="9">
        <f>E138*1000*1.7</f>
        <v>1.7</v>
      </c>
      <c r="F139" s="9">
        <v>3.8433044215467995</v>
      </c>
      <c r="G139" s="9">
        <f t="shared" si="7"/>
        <v>6.5336175166295591</v>
      </c>
    </row>
    <row r="140" spans="1:7" ht="27" x14ac:dyDescent="0.25">
      <c r="A140" s="6">
        <v>4</v>
      </c>
      <c r="B140" s="6" t="s">
        <v>161</v>
      </c>
      <c r="C140" s="13" t="s">
        <v>162</v>
      </c>
      <c r="D140" s="6" t="s">
        <v>17</v>
      </c>
      <c r="E140" s="9">
        <f>185*0.1</f>
        <v>18.5</v>
      </c>
      <c r="F140" s="9">
        <v>11.302819521838064</v>
      </c>
      <c r="G140" s="9">
        <f t="shared" si="7"/>
        <v>209.10216115400419</v>
      </c>
    </row>
    <row r="141" spans="1:7" ht="40.5" x14ac:dyDescent="0.25">
      <c r="A141" s="6">
        <v>5</v>
      </c>
      <c r="B141" s="10" t="s">
        <v>163</v>
      </c>
      <c r="C141" s="13" t="s">
        <v>164</v>
      </c>
      <c r="D141" s="6" t="s">
        <v>17</v>
      </c>
      <c r="E141" s="9">
        <f>185*0.06</f>
        <v>11.1</v>
      </c>
      <c r="F141" s="9">
        <v>52.658567046441178</v>
      </c>
      <c r="G141" s="9">
        <f t="shared" si="7"/>
        <v>584.51009421549702</v>
      </c>
    </row>
    <row r="142" spans="1:7" ht="40.5" x14ac:dyDescent="0.25">
      <c r="A142" s="6">
        <v>6</v>
      </c>
      <c r="B142" s="10" t="s">
        <v>165</v>
      </c>
      <c r="C142" s="13" t="s">
        <v>166</v>
      </c>
      <c r="D142" s="6" t="s">
        <v>27</v>
      </c>
      <c r="E142" s="15">
        <f>185*1.02/1000</f>
        <v>0.18870000000000001</v>
      </c>
      <c r="F142" s="9">
        <v>26.906306464025601</v>
      </c>
      <c r="G142" s="9">
        <f t="shared" si="7"/>
        <v>5.077220029761631</v>
      </c>
    </row>
    <row r="143" spans="1:7" x14ac:dyDescent="0.25">
      <c r="A143" s="6">
        <v>7</v>
      </c>
      <c r="B143" s="10" t="s">
        <v>25</v>
      </c>
      <c r="C143" s="13" t="s">
        <v>167</v>
      </c>
      <c r="D143" s="6" t="s">
        <v>56</v>
      </c>
      <c r="E143" s="9">
        <v>185</v>
      </c>
      <c r="F143" s="9">
        <v>0.60493839531942606</v>
      </c>
      <c r="G143" s="9">
        <f t="shared" si="7"/>
        <v>111.91360313409382</v>
      </c>
    </row>
    <row r="144" spans="1:7" x14ac:dyDescent="0.25">
      <c r="A144" s="6"/>
      <c r="B144" s="6"/>
      <c r="C144" s="34" t="s">
        <v>168</v>
      </c>
      <c r="D144" s="6"/>
      <c r="E144" s="6"/>
      <c r="F144" s="9"/>
      <c r="G144" s="28">
        <f>SUM(G137:G143)</f>
        <v>1150.5211634958769</v>
      </c>
    </row>
    <row r="145" spans="1:7" x14ac:dyDescent="0.25">
      <c r="A145" s="6"/>
      <c r="B145" s="6"/>
      <c r="C145" s="8" t="s">
        <v>169</v>
      </c>
      <c r="D145" s="6"/>
      <c r="E145" s="6"/>
      <c r="F145" s="9"/>
      <c r="G145" s="9"/>
    </row>
    <row r="146" spans="1:7" ht="27" x14ac:dyDescent="0.25">
      <c r="A146" s="6">
        <v>1</v>
      </c>
      <c r="B146" s="29" t="s">
        <v>119</v>
      </c>
      <c r="C146" s="13" t="s">
        <v>120</v>
      </c>
      <c r="D146" s="6" t="s">
        <v>17</v>
      </c>
      <c r="E146" s="15">
        <f>0.6*0.6*1*6</f>
        <v>2.16</v>
      </c>
      <c r="F146" s="9">
        <v>6.4944580963029983</v>
      </c>
      <c r="G146" s="9">
        <f t="shared" ref="G146:G156" si="8">E146*F146</f>
        <v>14.028029488014477</v>
      </c>
    </row>
    <row r="147" spans="1:7" ht="27" x14ac:dyDescent="0.25">
      <c r="A147" s="6">
        <v>2</v>
      </c>
      <c r="B147" s="10" t="s">
        <v>21</v>
      </c>
      <c r="C147" s="13" t="s">
        <v>22</v>
      </c>
      <c r="D147" s="6" t="s">
        <v>17</v>
      </c>
      <c r="E147" s="15">
        <f>0.1*0.5*0.5*6</f>
        <v>0.15000000000000002</v>
      </c>
      <c r="F147" s="9">
        <v>9.9461479369593988</v>
      </c>
      <c r="G147" s="9">
        <f t="shared" si="8"/>
        <v>1.49192219054391</v>
      </c>
    </row>
    <row r="148" spans="1:7" x14ac:dyDescent="0.25">
      <c r="A148" s="6">
        <v>3</v>
      </c>
      <c r="B148" s="10" t="s">
        <v>121</v>
      </c>
      <c r="C148" s="13" t="s">
        <v>143</v>
      </c>
      <c r="D148" s="6" t="s">
        <v>17</v>
      </c>
      <c r="E148" s="15">
        <f>0.5*0.5*1*6</f>
        <v>1.5</v>
      </c>
      <c r="F148" s="9">
        <v>66.602743238673142</v>
      </c>
      <c r="G148" s="9">
        <f t="shared" si="8"/>
        <v>99.904114858009706</v>
      </c>
    </row>
    <row r="149" spans="1:7" x14ac:dyDescent="0.25">
      <c r="A149" s="6">
        <v>4</v>
      </c>
      <c r="B149" s="10" t="s">
        <v>18</v>
      </c>
      <c r="C149" s="13" t="s">
        <v>19</v>
      </c>
      <c r="D149" s="6" t="s">
        <v>17</v>
      </c>
      <c r="E149" s="9">
        <f>E146-E147-E148</f>
        <v>0.51000000000000023</v>
      </c>
      <c r="F149" s="9">
        <v>1.4572930362436001</v>
      </c>
      <c r="G149" s="9">
        <f t="shared" si="8"/>
        <v>0.74321944848423638</v>
      </c>
    </row>
    <row r="150" spans="1:7" x14ac:dyDescent="0.25">
      <c r="A150" s="6">
        <v>5</v>
      </c>
      <c r="B150" s="6" t="s">
        <v>170</v>
      </c>
      <c r="C150" s="13" t="s">
        <v>171</v>
      </c>
      <c r="D150" s="6" t="s">
        <v>27</v>
      </c>
      <c r="E150" s="18">
        <f>+E151*7.324/1000</f>
        <v>0.26366400000000001</v>
      </c>
      <c r="F150" s="9">
        <v>56.043944505931137</v>
      </c>
      <c r="G150" s="9">
        <f t="shared" si="8"/>
        <v>14.776770584211828</v>
      </c>
    </row>
    <row r="151" spans="1:7" x14ac:dyDescent="0.25">
      <c r="A151" s="6">
        <v>6</v>
      </c>
      <c r="B151" s="6" t="s">
        <v>39</v>
      </c>
      <c r="C151" s="13" t="s">
        <v>172</v>
      </c>
      <c r="D151" s="6" t="s">
        <v>60</v>
      </c>
      <c r="E151" s="12">
        <f>6*6</f>
        <v>36</v>
      </c>
      <c r="F151" s="9">
        <v>6.1283576340453596</v>
      </c>
      <c r="G151" s="9">
        <f t="shared" si="8"/>
        <v>220.62087482563294</v>
      </c>
    </row>
    <row r="152" spans="1:7" x14ac:dyDescent="0.25">
      <c r="A152" s="6">
        <v>7</v>
      </c>
      <c r="B152" s="6" t="s">
        <v>39</v>
      </c>
      <c r="C152" s="11" t="s">
        <v>125</v>
      </c>
      <c r="D152" s="6" t="s">
        <v>45</v>
      </c>
      <c r="E152" s="9">
        <v>28</v>
      </c>
      <c r="F152" s="9">
        <v>0.45931092782999766</v>
      </c>
      <c r="G152" s="9">
        <f t="shared" si="8"/>
        <v>12.860705979239935</v>
      </c>
    </row>
    <row r="153" spans="1:7" ht="40.5" x14ac:dyDescent="0.25">
      <c r="A153" s="6">
        <v>8</v>
      </c>
      <c r="B153" s="10" t="s">
        <v>173</v>
      </c>
      <c r="C153" s="13" t="s">
        <v>174</v>
      </c>
      <c r="D153" s="6" t="s">
        <v>175</v>
      </c>
      <c r="E153" s="9">
        <v>1.1000000000000001</v>
      </c>
      <c r="F153" s="9">
        <v>70.433552580742401</v>
      </c>
      <c r="G153" s="9">
        <f t="shared" si="8"/>
        <v>77.476907838816643</v>
      </c>
    </row>
    <row r="154" spans="1:7" ht="27" x14ac:dyDescent="0.25">
      <c r="A154" s="6">
        <v>9</v>
      </c>
      <c r="B154" s="10" t="s">
        <v>176</v>
      </c>
      <c r="C154" s="13" t="s">
        <v>177</v>
      </c>
      <c r="D154" s="6" t="s">
        <v>71</v>
      </c>
      <c r="E154" s="12">
        <v>6</v>
      </c>
      <c r="F154" s="9">
        <v>13.407467119714399</v>
      </c>
      <c r="G154" s="9">
        <f t="shared" si="8"/>
        <v>80.444802718286397</v>
      </c>
    </row>
    <row r="155" spans="1:7" ht="27" x14ac:dyDescent="0.25">
      <c r="A155" s="6">
        <v>10</v>
      </c>
      <c r="B155" s="10" t="s">
        <v>178</v>
      </c>
      <c r="C155" s="13" t="s">
        <v>179</v>
      </c>
      <c r="D155" s="6" t="s">
        <v>175</v>
      </c>
      <c r="E155" s="9">
        <v>0.36</v>
      </c>
      <c r="F155" s="9">
        <v>86.075421544185417</v>
      </c>
      <c r="G155" s="9">
        <f t="shared" si="8"/>
        <v>30.987151755906748</v>
      </c>
    </row>
    <row r="156" spans="1:7" ht="27" x14ac:dyDescent="0.25">
      <c r="A156" s="6">
        <v>11</v>
      </c>
      <c r="B156" s="10" t="s">
        <v>74</v>
      </c>
      <c r="C156" s="13" t="s">
        <v>134</v>
      </c>
      <c r="D156" s="6" t="s">
        <v>31</v>
      </c>
      <c r="E156" s="15">
        <f>3.14*0.1*6*6</f>
        <v>11.304000000000002</v>
      </c>
      <c r="F156" s="9">
        <v>1.5696142095147081</v>
      </c>
      <c r="G156" s="9">
        <f t="shared" si="8"/>
        <v>17.742919024354265</v>
      </c>
    </row>
    <row r="157" spans="1:7" x14ac:dyDescent="0.25">
      <c r="A157" s="6"/>
      <c r="B157" s="10"/>
      <c r="C157" s="34" t="s">
        <v>180</v>
      </c>
      <c r="D157" s="6"/>
      <c r="E157" s="15"/>
      <c r="F157" s="9"/>
      <c r="G157" s="9"/>
    </row>
    <row r="158" spans="1:7" ht="27" x14ac:dyDescent="0.25">
      <c r="A158" s="6">
        <v>1</v>
      </c>
      <c r="B158" s="10" t="s">
        <v>13</v>
      </c>
      <c r="C158" s="11" t="s">
        <v>14</v>
      </c>
      <c r="D158" s="6" t="s">
        <v>15</v>
      </c>
      <c r="E158" s="9">
        <v>20</v>
      </c>
      <c r="F158" s="9">
        <v>7.3751699747284789</v>
      </c>
      <c r="G158" s="9">
        <f t="shared" ref="G158:G165" si="9">E158*F158</f>
        <v>147.50339949456958</v>
      </c>
    </row>
    <row r="159" spans="1:7" ht="27" x14ac:dyDescent="0.25">
      <c r="A159" s="6">
        <v>2</v>
      </c>
      <c r="B159" s="10" t="s">
        <v>13</v>
      </c>
      <c r="C159" s="11" t="s">
        <v>181</v>
      </c>
      <c r="D159" s="6" t="s">
        <v>17</v>
      </c>
      <c r="E159" s="9">
        <v>2</v>
      </c>
      <c r="F159" s="9">
        <v>7.3751699747284789</v>
      </c>
      <c r="G159" s="9">
        <f t="shared" si="9"/>
        <v>14.750339949456958</v>
      </c>
    </row>
    <row r="160" spans="1:7" ht="27" x14ac:dyDescent="0.25">
      <c r="A160" s="6">
        <v>3</v>
      </c>
      <c r="B160" s="6" t="s">
        <v>182</v>
      </c>
      <c r="C160" s="13" t="s">
        <v>183</v>
      </c>
      <c r="D160" s="6" t="s">
        <v>17</v>
      </c>
      <c r="E160" s="9">
        <f>100*0.1*0.4</f>
        <v>4</v>
      </c>
      <c r="F160" s="9">
        <v>12.953921791195659</v>
      </c>
      <c r="G160" s="9">
        <f t="shared" si="9"/>
        <v>51.815687164782638</v>
      </c>
    </row>
    <row r="161" spans="1:7" ht="27" x14ac:dyDescent="0.25">
      <c r="A161" s="6">
        <v>4</v>
      </c>
      <c r="B161" s="10" t="s">
        <v>184</v>
      </c>
      <c r="C161" s="13" t="s">
        <v>185</v>
      </c>
      <c r="D161" s="6" t="s">
        <v>60</v>
      </c>
      <c r="E161" s="9">
        <v>100</v>
      </c>
      <c r="F161" s="9">
        <v>0.72417601470530801</v>
      </c>
      <c r="G161" s="9">
        <f t="shared" si="9"/>
        <v>72.417601470530798</v>
      </c>
    </row>
    <row r="162" spans="1:7" ht="27" x14ac:dyDescent="0.25">
      <c r="A162" s="6">
        <v>5</v>
      </c>
      <c r="B162" s="10" t="s">
        <v>178</v>
      </c>
      <c r="C162" s="13" t="s">
        <v>186</v>
      </c>
      <c r="D162" s="6" t="s">
        <v>175</v>
      </c>
      <c r="E162" s="9">
        <v>1.1000000000000001</v>
      </c>
      <c r="F162" s="9">
        <v>71.897066357796007</v>
      </c>
      <c r="G162" s="9">
        <f t="shared" si="9"/>
        <v>79.086772993575607</v>
      </c>
    </row>
    <row r="163" spans="1:7" ht="27" x14ac:dyDescent="0.25">
      <c r="A163" s="6">
        <v>7</v>
      </c>
      <c r="B163" s="10" t="s">
        <v>18</v>
      </c>
      <c r="C163" s="13" t="s">
        <v>187</v>
      </c>
      <c r="D163" s="6" t="s">
        <v>17</v>
      </c>
      <c r="E163" s="15">
        <f>E158-E164</f>
        <v>11.09375</v>
      </c>
      <c r="F163" s="9">
        <v>1.4572930362436001</v>
      </c>
      <c r="G163" s="9">
        <f t="shared" si="9"/>
        <v>16.166844620827437</v>
      </c>
    </row>
    <row r="164" spans="1:7" ht="40.5" x14ac:dyDescent="0.25">
      <c r="A164" s="6">
        <v>9</v>
      </c>
      <c r="B164" s="10" t="s">
        <v>188</v>
      </c>
      <c r="C164" s="11" t="s">
        <v>189</v>
      </c>
      <c r="D164" s="6" t="s">
        <v>15</v>
      </c>
      <c r="E164" s="15">
        <f>E160+E161*0.025*0.025*3.14/4*100</f>
        <v>8.90625</v>
      </c>
      <c r="F164" s="9">
        <v>0.85793938398217529</v>
      </c>
      <c r="G164" s="9">
        <f t="shared" si="9"/>
        <v>7.6410226385912488</v>
      </c>
    </row>
    <row r="165" spans="1:7" ht="27" x14ac:dyDescent="0.25">
      <c r="A165" s="6">
        <v>10</v>
      </c>
      <c r="B165" s="6" t="s">
        <v>159</v>
      </c>
      <c r="C165" s="13" t="s">
        <v>190</v>
      </c>
      <c r="D165" s="6" t="s">
        <v>40</v>
      </c>
      <c r="E165" s="15">
        <f>E164*1.8</f>
        <v>16.03125</v>
      </c>
      <c r="F165" s="9">
        <v>3.8433044215467995</v>
      </c>
      <c r="G165" s="9">
        <f t="shared" si="9"/>
        <v>61.612974007922126</v>
      </c>
    </row>
    <row r="166" spans="1:7" x14ac:dyDescent="0.25">
      <c r="A166" s="8"/>
      <c r="B166" s="27"/>
      <c r="C166" s="34" t="s">
        <v>191</v>
      </c>
      <c r="D166" s="8"/>
      <c r="E166" s="8"/>
      <c r="F166" s="8"/>
      <c r="G166" s="28">
        <f>SUM(G146:G165)</f>
        <v>1022.0720610517576</v>
      </c>
    </row>
    <row r="167" spans="1:7" ht="14.25" x14ac:dyDescent="0.25">
      <c r="A167" s="38"/>
      <c r="B167" s="38"/>
      <c r="C167" s="39" t="s">
        <v>192</v>
      </c>
      <c r="D167" s="38"/>
      <c r="E167" s="40"/>
      <c r="F167" s="40"/>
      <c r="G167" s="41">
        <f>G69+G93+G135+G144+G166</f>
        <v>5746.7534418867626</v>
      </c>
    </row>
    <row r="168" spans="1:7" x14ac:dyDescent="0.25">
      <c r="A168" s="38"/>
      <c r="B168" s="38"/>
      <c r="C168" s="39" t="s">
        <v>193</v>
      </c>
      <c r="D168" s="38"/>
      <c r="E168" s="40"/>
      <c r="F168" s="40"/>
      <c r="G168" s="40">
        <f>G167*0.2</f>
        <v>1149.3506883773525</v>
      </c>
    </row>
    <row r="169" spans="1:7" ht="14.25" x14ac:dyDescent="0.25">
      <c r="A169" s="38"/>
      <c r="B169" s="38"/>
      <c r="C169" s="42" t="s">
        <v>194</v>
      </c>
      <c r="D169" s="38"/>
      <c r="E169" s="40"/>
      <c r="F169" s="40"/>
      <c r="G169" s="41">
        <f>SUM(G167:G168)</f>
        <v>6896.1041302641152</v>
      </c>
    </row>
  </sheetData>
  <mergeCells count="9">
    <mergeCell ref="B1:G1"/>
    <mergeCell ref="C2:G2"/>
    <mergeCell ref="C3:G3"/>
    <mergeCell ref="A4:E4"/>
    <mergeCell ref="A84:A85"/>
    <mergeCell ref="B84:B85"/>
    <mergeCell ref="C84:C85"/>
    <mergeCell ref="D84:D85"/>
    <mergeCell ref="E84:E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D169"/>
  <sheetViews>
    <sheetView tabSelected="1" topLeftCell="A160" workbookViewId="0">
      <selection activeCell="C2" sqref="C2:G2"/>
    </sheetView>
  </sheetViews>
  <sheetFormatPr defaultRowHeight="13.5" x14ac:dyDescent="0.25"/>
  <cols>
    <col min="1" max="1" width="3.7109375" style="14" customWidth="1"/>
    <col min="2" max="2" width="7.140625" style="14" customWidth="1"/>
    <col min="3" max="3" width="42.85546875" style="43" customWidth="1"/>
    <col min="4" max="4" width="7.85546875" style="14" customWidth="1"/>
    <col min="5" max="5" width="7.42578125" style="3" customWidth="1"/>
    <col min="6" max="6" width="10.28515625" style="3" customWidth="1"/>
    <col min="7" max="7" width="9.7109375" style="3" customWidth="1"/>
    <col min="8" max="82" width="9.140625" style="3"/>
    <col min="83" max="83" width="10" style="3" bestFit="1" customWidth="1"/>
    <col min="84" max="84" width="9.140625" style="3"/>
    <col min="85" max="85" width="10.42578125" style="3" bestFit="1" customWidth="1"/>
    <col min="86" max="16384" width="9.140625" style="3"/>
  </cols>
  <sheetData>
    <row r="1" spans="1:238" ht="17.25" customHeight="1" x14ac:dyDescent="0.25">
      <c r="A1" s="1"/>
      <c r="B1" s="48" t="s">
        <v>195</v>
      </c>
      <c r="C1" s="48"/>
      <c r="D1" s="48"/>
      <c r="E1" s="48"/>
      <c r="F1" s="48"/>
      <c r="G1" s="4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</row>
    <row r="2" spans="1:238" ht="17.25" customHeight="1" x14ac:dyDescent="0.25">
      <c r="A2" s="4"/>
      <c r="B2" s="4"/>
      <c r="C2" s="48" t="s">
        <v>196</v>
      </c>
      <c r="D2" s="48"/>
      <c r="E2" s="48"/>
      <c r="F2" s="48"/>
      <c r="G2" s="4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</row>
    <row r="3" spans="1:238" ht="39.75" customHeight="1" x14ac:dyDescent="0.25">
      <c r="A3" s="4"/>
      <c r="B3" s="4"/>
      <c r="C3" s="48" t="s">
        <v>197</v>
      </c>
      <c r="D3" s="48"/>
      <c r="E3" s="48"/>
      <c r="F3" s="48"/>
      <c r="G3" s="4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pans="1:238" ht="27.75" customHeight="1" thickBot="1" x14ac:dyDescent="0.3">
      <c r="A4" s="49"/>
      <c r="B4" s="49"/>
      <c r="C4" s="49"/>
      <c r="D4" s="49"/>
      <c r="E4" s="49"/>
      <c r="F4" s="5"/>
      <c r="G4" s="5" t="s">
        <v>198</v>
      </c>
    </row>
    <row r="5" spans="1:238" ht="70.5" customHeight="1" thickBot="1" x14ac:dyDescent="0.3">
      <c r="A5" s="30" t="s">
        <v>4</v>
      </c>
      <c r="B5" s="7" t="s">
        <v>335</v>
      </c>
      <c r="C5" s="44" t="s">
        <v>199</v>
      </c>
      <c r="D5" s="44" t="s">
        <v>200</v>
      </c>
      <c r="E5" s="44" t="s">
        <v>201</v>
      </c>
      <c r="F5" s="44" t="s">
        <v>202</v>
      </c>
      <c r="G5" s="44" t="s">
        <v>203</v>
      </c>
    </row>
    <row r="6" spans="1:238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/>
      <c r="G6" s="30"/>
    </row>
    <row r="7" spans="1:238" x14ac:dyDescent="0.25">
      <c r="A7" s="30"/>
      <c r="B7" s="30"/>
      <c r="C7" s="8" t="s">
        <v>204</v>
      </c>
      <c r="D7" s="30"/>
      <c r="E7" s="30"/>
      <c r="F7" s="30"/>
      <c r="G7" s="30"/>
    </row>
    <row r="8" spans="1:238" x14ac:dyDescent="0.25">
      <c r="A8" s="30"/>
      <c r="B8" s="30"/>
      <c r="C8" s="8" t="s">
        <v>205</v>
      </c>
      <c r="D8" s="30"/>
      <c r="E8" s="33"/>
      <c r="F8" s="33"/>
      <c r="G8" s="33"/>
    </row>
    <row r="9" spans="1:238" ht="27" x14ac:dyDescent="0.25">
      <c r="A9" s="30">
        <v>1</v>
      </c>
      <c r="B9" s="31" t="s">
        <v>13</v>
      </c>
      <c r="C9" s="11" t="s">
        <v>206</v>
      </c>
      <c r="D9" s="30" t="s">
        <v>321</v>
      </c>
      <c r="E9" s="33">
        <f>6.38-0.6</f>
        <v>5.78</v>
      </c>
      <c r="F9" s="33">
        <v>7.3751699747284789</v>
      </c>
      <c r="G9" s="33">
        <f>E9*F9</f>
        <v>42.628482453930609</v>
      </c>
    </row>
    <row r="10" spans="1:238" ht="31.5" customHeight="1" x14ac:dyDescent="0.25">
      <c r="A10" s="30">
        <v>2</v>
      </c>
      <c r="B10" s="31" t="s">
        <v>13</v>
      </c>
      <c r="C10" s="11" t="s">
        <v>207</v>
      </c>
      <c r="D10" s="30" t="s">
        <v>321</v>
      </c>
      <c r="E10" s="12"/>
      <c r="F10" s="33">
        <v>7.3751699747284789</v>
      </c>
      <c r="G10" s="33">
        <f>E10*F10</f>
        <v>0</v>
      </c>
    </row>
    <row r="11" spans="1:238" ht="27.75" customHeight="1" x14ac:dyDescent="0.25">
      <c r="A11" s="30">
        <v>3</v>
      </c>
      <c r="B11" s="31" t="s">
        <v>18</v>
      </c>
      <c r="C11" s="32" t="s">
        <v>208</v>
      </c>
      <c r="D11" s="30" t="s">
        <v>321</v>
      </c>
      <c r="E11" s="33">
        <f>E9+E10-E13-E14</f>
        <v>1.92</v>
      </c>
      <c r="F11" s="33">
        <v>1.7740958702095999</v>
      </c>
      <c r="G11" s="33">
        <f>E11*F11</f>
        <v>3.4062640708024317</v>
      </c>
    </row>
    <row r="12" spans="1:238" ht="14.25" x14ac:dyDescent="0.25">
      <c r="A12" s="30"/>
      <c r="B12" s="31"/>
      <c r="C12" s="45" t="s">
        <v>209</v>
      </c>
      <c r="D12" s="8"/>
      <c r="E12" s="8"/>
      <c r="F12" s="33"/>
      <c r="G12" s="33"/>
    </row>
    <row r="13" spans="1:238" s="14" customFormat="1" ht="28.5" customHeight="1" x14ac:dyDescent="0.25">
      <c r="A13" s="30">
        <v>1</v>
      </c>
      <c r="B13" s="31" t="s">
        <v>21</v>
      </c>
      <c r="C13" s="32" t="s">
        <v>210</v>
      </c>
      <c r="D13" s="30" t="s">
        <v>321</v>
      </c>
      <c r="E13" s="33">
        <v>0.9</v>
      </c>
      <c r="F13" s="33">
        <v>9.9461479369593988</v>
      </c>
      <c r="G13" s="33">
        <f>E13*F13</f>
        <v>8.9515331432634593</v>
      </c>
    </row>
    <row r="14" spans="1:238" ht="28.5" customHeight="1" x14ac:dyDescent="0.25">
      <c r="A14" s="30">
        <v>2</v>
      </c>
      <c r="B14" s="31" t="s">
        <v>23</v>
      </c>
      <c r="C14" s="32" t="s">
        <v>211</v>
      </c>
      <c r="D14" s="30" t="s">
        <v>321</v>
      </c>
      <c r="E14" s="30">
        <f>2.48+0.48</f>
        <v>2.96</v>
      </c>
      <c r="F14" s="33">
        <v>90.219935142222582</v>
      </c>
      <c r="G14" s="33">
        <f>E14*F14</f>
        <v>267.05100802097883</v>
      </c>
    </row>
    <row r="15" spans="1:238" ht="18" customHeight="1" x14ac:dyDescent="0.25">
      <c r="A15" s="30">
        <v>3</v>
      </c>
      <c r="B15" s="31" t="s">
        <v>336</v>
      </c>
      <c r="C15" s="32" t="s">
        <v>212</v>
      </c>
      <c r="D15" s="30" t="s">
        <v>323</v>
      </c>
      <c r="E15" s="15">
        <v>4.7E-2</v>
      </c>
      <c r="F15" s="33">
        <v>394.86840425550002</v>
      </c>
      <c r="G15" s="33">
        <f>E15*F15</f>
        <v>18.558815000008501</v>
      </c>
    </row>
    <row r="16" spans="1:238" ht="16.5" customHeight="1" x14ac:dyDescent="0.25">
      <c r="A16" s="30">
        <v>4</v>
      </c>
      <c r="B16" s="31" t="s">
        <v>336</v>
      </c>
      <c r="C16" s="32" t="s">
        <v>213</v>
      </c>
      <c r="D16" s="30" t="s">
        <v>323</v>
      </c>
      <c r="E16" s="15">
        <v>7.8E-2</v>
      </c>
      <c r="F16" s="33">
        <v>459.36305045935939</v>
      </c>
      <c r="G16" s="33">
        <f>E16*F16</f>
        <v>35.830317935830031</v>
      </c>
    </row>
    <row r="17" spans="1:9" ht="28.5" customHeight="1" x14ac:dyDescent="0.25">
      <c r="A17" s="16">
        <v>5</v>
      </c>
      <c r="B17" s="31" t="s">
        <v>29</v>
      </c>
      <c r="C17" s="32" t="s">
        <v>214</v>
      </c>
      <c r="D17" s="30" t="s">
        <v>324</v>
      </c>
      <c r="E17" s="33">
        <v>16.5</v>
      </c>
      <c r="F17" s="33">
        <v>1.143661749676312</v>
      </c>
      <c r="G17" s="33">
        <f>E17*F17</f>
        <v>18.870418869659147</v>
      </c>
      <c r="H17" s="17"/>
      <c r="I17" s="17"/>
    </row>
    <row r="18" spans="1:9" x14ac:dyDescent="0.25">
      <c r="A18" s="30"/>
      <c r="B18" s="31"/>
      <c r="C18" s="8" t="s">
        <v>215</v>
      </c>
      <c r="D18" s="30"/>
      <c r="E18" s="30"/>
      <c r="F18" s="33"/>
      <c r="G18" s="33"/>
    </row>
    <row r="19" spans="1:9" ht="30.75" customHeight="1" x14ac:dyDescent="0.25">
      <c r="A19" s="30">
        <v>1</v>
      </c>
      <c r="B19" s="31" t="s">
        <v>33</v>
      </c>
      <c r="C19" s="32" t="s">
        <v>216</v>
      </c>
      <c r="D19" s="30" t="s">
        <v>321</v>
      </c>
      <c r="E19" s="15">
        <v>0.67200000000000004</v>
      </c>
      <c r="F19" s="33">
        <v>112.13456977068338</v>
      </c>
      <c r="G19" s="33">
        <f t="shared" ref="G19:G27" si="0">E19*F19</f>
        <v>75.354430885899234</v>
      </c>
    </row>
    <row r="20" spans="1:9" ht="18" customHeight="1" x14ac:dyDescent="0.25">
      <c r="A20" s="30">
        <v>2</v>
      </c>
      <c r="B20" s="31" t="s">
        <v>336</v>
      </c>
      <c r="C20" s="32" t="s">
        <v>217</v>
      </c>
      <c r="D20" s="30" t="s">
        <v>323</v>
      </c>
      <c r="E20" s="15">
        <v>2.5000000000000001E-2</v>
      </c>
      <c r="F20" s="33">
        <v>394.86840425550002</v>
      </c>
      <c r="G20" s="33">
        <f t="shared" si="0"/>
        <v>9.8717101063875017</v>
      </c>
    </row>
    <row r="21" spans="1:9" ht="19.5" customHeight="1" x14ac:dyDescent="0.25">
      <c r="A21" s="30">
        <v>3</v>
      </c>
      <c r="B21" s="31" t="s">
        <v>336</v>
      </c>
      <c r="C21" s="32" t="s">
        <v>218</v>
      </c>
      <c r="D21" s="30" t="s">
        <v>323</v>
      </c>
      <c r="E21" s="15">
        <v>0.105</v>
      </c>
      <c r="F21" s="33">
        <v>459.36305045935939</v>
      </c>
      <c r="G21" s="33">
        <f t="shared" si="0"/>
        <v>48.233120298232734</v>
      </c>
    </row>
    <row r="22" spans="1:9" ht="31.5" customHeight="1" x14ac:dyDescent="0.25">
      <c r="A22" s="30">
        <v>4</v>
      </c>
      <c r="B22" s="30" t="s">
        <v>37</v>
      </c>
      <c r="C22" s="32" t="s">
        <v>333</v>
      </c>
      <c r="D22" s="30" t="s">
        <v>321</v>
      </c>
      <c r="E22" s="15">
        <v>0.88800000000000001</v>
      </c>
      <c r="F22" s="33">
        <v>80.798204844056031</v>
      </c>
      <c r="G22" s="33">
        <f t="shared" si="0"/>
        <v>71.748805901521763</v>
      </c>
    </row>
    <row r="23" spans="1:9" ht="15.75" customHeight="1" x14ac:dyDescent="0.25">
      <c r="A23" s="30">
        <v>5</v>
      </c>
      <c r="B23" s="30" t="s">
        <v>337</v>
      </c>
      <c r="C23" s="32" t="s">
        <v>217</v>
      </c>
      <c r="D23" s="30" t="s">
        <v>323</v>
      </c>
      <c r="E23" s="18">
        <f>(16.59+4.15)/1000</f>
        <v>2.0740000000000001E-2</v>
      </c>
      <c r="F23" s="33">
        <v>394.86840425550002</v>
      </c>
      <c r="G23" s="33">
        <f t="shared" si="0"/>
        <v>8.1895707042590704</v>
      </c>
    </row>
    <row r="24" spans="1:9" ht="15.75" customHeight="1" x14ac:dyDescent="0.25">
      <c r="A24" s="30">
        <v>6</v>
      </c>
      <c r="B24" s="30" t="s">
        <v>337</v>
      </c>
      <c r="C24" s="32" t="s">
        <v>218</v>
      </c>
      <c r="D24" s="30" t="s">
        <v>323</v>
      </c>
      <c r="E24" s="15">
        <f>(57.6+16.9)/1000</f>
        <v>7.4499999999999997E-2</v>
      </c>
      <c r="F24" s="33">
        <v>459.36305045935939</v>
      </c>
      <c r="G24" s="33">
        <f t="shared" si="0"/>
        <v>34.222547259222274</v>
      </c>
    </row>
    <row r="25" spans="1:9" s="19" customFormat="1" ht="27" customHeight="1" x14ac:dyDescent="0.25">
      <c r="A25" s="30">
        <v>7</v>
      </c>
      <c r="B25" s="30" t="s">
        <v>41</v>
      </c>
      <c r="C25" s="11" t="s">
        <v>334</v>
      </c>
      <c r="D25" s="30" t="s">
        <v>321</v>
      </c>
      <c r="E25" s="15">
        <f>1.4*0.2*0.2</f>
        <v>5.5999999999999994E-2</v>
      </c>
      <c r="F25" s="33">
        <v>103.02420981785289</v>
      </c>
      <c r="G25" s="33">
        <f t="shared" si="0"/>
        <v>5.769355749799761</v>
      </c>
    </row>
    <row r="26" spans="1:9" s="19" customFormat="1" ht="17.25" customHeight="1" x14ac:dyDescent="0.25">
      <c r="A26" s="30">
        <v>8</v>
      </c>
      <c r="B26" s="31" t="s">
        <v>336</v>
      </c>
      <c r="C26" s="32" t="s">
        <v>219</v>
      </c>
      <c r="D26" s="30" t="s">
        <v>326</v>
      </c>
      <c r="E26" s="33">
        <f>0.395*7</f>
        <v>2.7650000000000001</v>
      </c>
      <c r="F26" s="33">
        <v>1.5794736170220001</v>
      </c>
      <c r="G26" s="33">
        <f t="shared" si="0"/>
        <v>4.3672445510658306</v>
      </c>
    </row>
    <row r="27" spans="1:9" s="19" customFormat="1" ht="18" customHeight="1" x14ac:dyDescent="0.25">
      <c r="A27" s="30">
        <v>9</v>
      </c>
      <c r="B27" s="31" t="s">
        <v>336</v>
      </c>
      <c r="C27" s="32" t="s">
        <v>220</v>
      </c>
      <c r="D27" s="30" t="s">
        <v>326</v>
      </c>
      <c r="E27" s="33">
        <f>1.21*4</f>
        <v>4.84</v>
      </c>
      <c r="F27" s="33">
        <v>1.5794736170220001</v>
      </c>
      <c r="G27" s="33">
        <f t="shared" si="0"/>
        <v>7.6446523063864804</v>
      </c>
    </row>
    <row r="28" spans="1:9" x14ac:dyDescent="0.25">
      <c r="A28" s="30"/>
      <c r="B28" s="30"/>
      <c r="C28" s="8" t="s">
        <v>221</v>
      </c>
      <c r="D28" s="30"/>
      <c r="E28" s="33"/>
      <c r="F28" s="33"/>
      <c r="G28" s="33"/>
    </row>
    <row r="29" spans="1:9" ht="27" customHeight="1" x14ac:dyDescent="0.25">
      <c r="A29" s="30">
        <v>1</v>
      </c>
      <c r="B29" s="31" t="s">
        <v>48</v>
      </c>
      <c r="C29" s="11" t="s">
        <v>222</v>
      </c>
      <c r="D29" s="30" t="s">
        <v>321</v>
      </c>
      <c r="E29" s="33">
        <v>6.83</v>
      </c>
      <c r="F29" s="33">
        <v>31.581664757998524</v>
      </c>
      <c r="G29" s="33">
        <f>E29*F29</f>
        <v>215.70277029712992</v>
      </c>
    </row>
    <row r="30" spans="1:9" s="21" customFormat="1" ht="26.25" customHeight="1" x14ac:dyDescent="0.25">
      <c r="A30" s="30">
        <v>2</v>
      </c>
      <c r="B30" s="31" t="s">
        <v>50</v>
      </c>
      <c r="C30" s="11" t="s">
        <v>223</v>
      </c>
      <c r="D30" s="30" t="s">
        <v>323</v>
      </c>
      <c r="E30" s="20">
        <v>2.4E-2</v>
      </c>
      <c r="F30" s="33">
        <v>488.35159220185881</v>
      </c>
      <c r="G30" s="33">
        <f>E30*F30</f>
        <v>11.720438212844611</v>
      </c>
    </row>
    <row r="31" spans="1:9" x14ac:dyDescent="0.25">
      <c r="A31" s="30"/>
      <c r="B31" s="31"/>
      <c r="C31" s="8" t="s">
        <v>224</v>
      </c>
      <c r="D31" s="30"/>
      <c r="E31" s="30"/>
      <c r="F31" s="33"/>
      <c r="G31" s="33"/>
    </row>
    <row r="32" spans="1:9" ht="28.5" customHeight="1" x14ac:dyDescent="0.25">
      <c r="A32" s="30">
        <v>1</v>
      </c>
      <c r="B32" s="30" t="s">
        <v>53</v>
      </c>
      <c r="C32" s="11" t="s">
        <v>225</v>
      </c>
      <c r="D32" s="30" t="s">
        <v>323</v>
      </c>
      <c r="E32" s="15">
        <v>6.5000000000000002E-2</v>
      </c>
      <c r="F32" s="33">
        <v>125.48333787443799</v>
      </c>
      <c r="G32" s="33">
        <f t="shared" ref="G32:G45" si="1">E32*F32</f>
        <v>8.1564169618384703</v>
      </c>
    </row>
    <row r="33" spans="1:7" ht="17.25" customHeight="1" x14ac:dyDescent="0.25">
      <c r="A33" s="30">
        <v>2</v>
      </c>
      <c r="B33" s="30" t="s">
        <v>337</v>
      </c>
      <c r="C33" s="11" t="s">
        <v>226</v>
      </c>
      <c r="D33" s="30" t="s">
        <v>325</v>
      </c>
      <c r="E33" s="33">
        <f>0.15*0.15*12</f>
        <v>0.27</v>
      </c>
      <c r="F33" s="33">
        <v>44.86810703874395</v>
      </c>
      <c r="G33" s="33">
        <f t="shared" si="1"/>
        <v>12.114388900460867</v>
      </c>
    </row>
    <row r="34" spans="1:7" ht="17.25" customHeight="1" x14ac:dyDescent="0.25">
      <c r="A34" s="30">
        <v>3</v>
      </c>
      <c r="B34" s="30" t="s">
        <v>337</v>
      </c>
      <c r="C34" s="32" t="s">
        <v>227</v>
      </c>
      <c r="D34" s="30" t="s">
        <v>326</v>
      </c>
      <c r="E34" s="33">
        <v>43.56</v>
      </c>
      <c r="F34" s="33">
        <v>0.45936305045935932</v>
      </c>
      <c r="G34" s="33">
        <f t="shared" si="1"/>
        <v>20.009854478009693</v>
      </c>
    </row>
    <row r="35" spans="1:7" ht="32.25" customHeight="1" x14ac:dyDescent="0.25">
      <c r="A35" s="30">
        <v>4</v>
      </c>
      <c r="B35" s="31" t="s">
        <v>57</v>
      </c>
      <c r="C35" s="32" t="s">
        <v>228</v>
      </c>
      <c r="D35" s="30" t="s">
        <v>323</v>
      </c>
      <c r="E35" s="15">
        <v>0.125</v>
      </c>
      <c r="F35" s="33">
        <v>97.324107422949325</v>
      </c>
      <c r="G35" s="33">
        <f t="shared" si="1"/>
        <v>12.165513427868666</v>
      </c>
    </row>
    <row r="36" spans="1:7" ht="17.25" customHeight="1" x14ac:dyDescent="0.25">
      <c r="A36" s="30">
        <v>5</v>
      </c>
      <c r="B36" s="30" t="s">
        <v>337</v>
      </c>
      <c r="C36" s="32" t="s">
        <v>229</v>
      </c>
      <c r="D36" s="30" t="s">
        <v>327</v>
      </c>
      <c r="E36" s="12">
        <f>1.7*6</f>
        <v>10.199999999999999</v>
      </c>
      <c r="F36" s="33">
        <v>2.6298235723416301</v>
      </c>
      <c r="G36" s="33">
        <f t="shared" si="1"/>
        <v>26.824200437884624</v>
      </c>
    </row>
    <row r="37" spans="1:7" ht="17.25" customHeight="1" x14ac:dyDescent="0.25">
      <c r="A37" s="30">
        <v>6</v>
      </c>
      <c r="B37" s="30" t="s">
        <v>337</v>
      </c>
      <c r="C37" s="32" t="s">
        <v>230</v>
      </c>
      <c r="D37" s="30" t="s">
        <v>327</v>
      </c>
      <c r="E37" s="12">
        <f>5.6*4</f>
        <v>22.4</v>
      </c>
      <c r="F37" s="33">
        <v>1.572780402090461</v>
      </c>
      <c r="G37" s="33">
        <f t="shared" si="1"/>
        <v>35.230281006826324</v>
      </c>
    </row>
    <row r="38" spans="1:7" ht="17.25" customHeight="1" x14ac:dyDescent="0.25">
      <c r="A38" s="30">
        <v>7</v>
      </c>
      <c r="B38" s="30" t="s">
        <v>337</v>
      </c>
      <c r="C38" s="32" t="s">
        <v>231</v>
      </c>
      <c r="D38" s="30" t="s">
        <v>327</v>
      </c>
      <c r="E38" s="12">
        <v>6</v>
      </c>
      <c r="F38" s="33">
        <v>0.57492839659600803</v>
      </c>
      <c r="G38" s="33">
        <f t="shared" si="1"/>
        <v>3.4495703795760484</v>
      </c>
    </row>
    <row r="39" spans="1:7" ht="39.75" customHeight="1" x14ac:dyDescent="0.25">
      <c r="A39" s="30">
        <v>8</v>
      </c>
      <c r="B39" s="31" t="s">
        <v>63</v>
      </c>
      <c r="C39" s="32" t="s">
        <v>232</v>
      </c>
      <c r="D39" s="30" t="s">
        <v>325</v>
      </c>
      <c r="E39" s="33">
        <v>9.5500000000000007</v>
      </c>
      <c r="F39" s="33">
        <v>8.0530234712617759</v>
      </c>
      <c r="G39" s="33">
        <f t="shared" si="1"/>
        <v>76.906374150549965</v>
      </c>
    </row>
    <row r="40" spans="1:7" s="19" customFormat="1" ht="30" customHeight="1" x14ac:dyDescent="0.25">
      <c r="A40" s="30">
        <v>9</v>
      </c>
      <c r="B40" s="31" t="s">
        <v>65</v>
      </c>
      <c r="C40" s="11" t="s">
        <v>233</v>
      </c>
      <c r="D40" s="30" t="s">
        <v>327</v>
      </c>
      <c r="E40" s="12">
        <v>7.8</v>
      </c>
      <c r="F40" s="33">
        <v>9.4413165277668494</v>
      </c>
      <c r="G40" s="33">
        <f t="shared" si="1"/>
        <v>73.642268916581429</v>
      </c>
    </row>
    <row r="41" spans="1:7" ht="30" customHeight="1" x14ac:dyDescent="0.25">
      <c r="A41" s="30">
        <v>10</v>
      </c>
      <c r="B41" s="30" t="s">
        <v>68</v>
      </c>
      <c r="C41" s="32" t="s">
        <v>234</v>
      </c>
      <c r="D41" s="30" t="s">
        <v>327</v>
      </c>
      <c r="E41" s="12">
        <v>3</v>
      </c>
      <c r="F41" s="33">
        <v>6.9481358225084682</v>
      </c>
      <c r="G41" s="33">
        <f t="shared" si="1"/>
        <v>20.844407467525404</v>
      </c>
    </row>
    <row r="42" spans="1:7" ht="21.75" customHeight="1" x14ac:dyDescent="0.25">
      <c r="A42" s="30">
        <v>11</v>
      </c>
      <c r="B42" s="30" t="s">
        <v>336</v>
      </c>
      <c r="C42" s="32" t="s">
        <v>235</v>
      </c>
      <c r="D42" s="30" t="s">
        <v>328</v>
      </c>
      <c r="E42" s="33">
        <v>1</v>
      </c>
      <c r="F42" s="33">
        <v>3.4227193280866737</v>
      </c>
      <c r="G42" s="33">
        <f t="shared" si="1"/>
        <v>3.4227193280866737</v>
      </c>
    </row>
    <row r="43" spans="1:7" ht="24" customHeight="1" x14ac:dyDescent="0.25">
      <c r="A43" s="30">
        <v>12</v>
      </c>
      <c r="B43" s="31" t="s">
        <v>72</v>
      </c>
      <c r="C43" s="32" t="s">
        <v>236</v>
      </c>
      <c r="D43" s="30" t="s">
        <v>325</v>
      </c>
      <c r="E43" s="33">
        <v>7.84</v>
      </c>
      <c r="F43" s="33">
        <v>2.5545365346266888</v>
      </c>
      <c r="G43" s="33">
        <f t="shared" si="1"/>
        <v>20.02756643147324</v>
      </c>
    </row>
    <row r="44" spans="1:7" ht="27" customHeight="1" x14ac:dyDescent="0.25">
      <c r="A44" s="30">
        <v>13</v>
      </c>
      <c r="B44" s="31" t="s">
        <v>74</v>
      </c>
      <c r="C44" s="11" t="s">
        <v>237</v>
      </c>
      <c r="D44" s="30" t="s">
        <v>324</v>
      </c>
      <c r="E44" s="33">
        <v>5.6</v>
      </c>
      <c r="F44" s="33">
        <v>1.5696142095147081</v>
      </c>
      <c r="G44" s="33">
        <f t="shared" si="1"/>
        <v>8.7898395732823644</v>
      </c>
    </row>
    <row r="45" spans="1:7" ht="29.25" customHeight="1" x14ac:dyDescent="0.25">
      <c r="A45" s="30">
        <v>14</v>
      </c>
      <c r="B45" s="31" t="s">
        <v>76</v>
      </c>
      <c r="C45" s="11" t="s">
        <v>238</v>
      </c>
      <c r="D45" s="30" t="s">
        <v>325</v>
      </c>
      <c r="E45" s="33">
        <v>7.84</v>
      </c>
      <c r="F45" s="33">
        <v>4.9776145866890324</v>
      </c>
      <c r="G45" s="33">
        <f t="shared" si="1"/>
        <v>39.024498359642017</v>
      </c>
    </row>
    <row r="46" spans="1:7" x14ac:dyDescent="0.25">
      <c r="A46" s="30"/>
      <c r="B46" s="8"/>
      <c r="C46" s="8" t="s">
        <v>239</v>
      </c>
      <c r="D46" s="22"/>
      <c r="E46" s="8"/>
      <c r="F46" s="33"/>
      <c r="G46" s="33"/>
    </row>
    <row r="47" spans="1:7" ht="57.75" customHeight="1" x14ac:dyDescent="0.25">
      <c r="A47" s="30">
        <v>1</v>
      </c>
      <c r="B47" s="30" t="s">
        <v>337</v>
      </c>
      <c r="C47" s="11" t="s">
        <v>240</v>
      </c>
      <c r="D47" s="30" t="s">
        <v>325</v>
      </c>
      <c r="E47" s="33">
        <v>2.25</v>
      </c>
      <c r="F47" s="33">
        <v>32.293310276</v>
      </c>
      <c r="G47" s="33">
        <f>E47*F47</f>
        <v>72.659948120999999</v>
      </c>
    </row>
    <row r="48" spans="1:7" ht="33.75" customHeight="1" x14ac:dyDescent="0.25">
      <c r="A48" s="30">
        <v>2</v>
      </c>
      <c r="B48" s="31" t="s">
        <v>80</v>
      </c>
      <c r="C48" s="32" t="s">
        <v>241</v>
      </c>
      <c r="D48" s="30" t="s">
        <v>325</v>
      </c>
      <c r="E48" s="33">
        <v>2.25</v>
      </c>
      <c r="F48" s="33">
        <v>0.96434317238741241</v>
      </c>
      <c r="G48" s="33">
        <f>E48*F48</f>
        <v>2.1697721378716781</v>
      </c>
    </row>
    <row r="49" spans="1:238" ht="21.75" customHeight="1" x14ac:dyDescent="0.25">
      <c r="A49" s="30">
        <v>3</v>
      </c>
      <c r="B49" s="30" t="s">
        <v>336</v>
      </c>
      <c r="C49" s="11" t="s">
        <v>242</v>
      </c>
      <c r="D49" s="30" t="s">
        <v>327</v>
      </c>
      <c r="E49" s="33">
        <v>1.5</v>
      </c>
      <c r="F49" s="33">
        <v>3.1589472340440001</v>
      </c>
      <c r="G49" s="33">
        <f>E49*F49</f>
        <v>4.7384208510660004</v>
      </c>
    </row>
    <row r="50" spans="1:238" s="19" customFormat="1" ht="40.5" customHeight="1" x14ac:dyDescent="0.25">
      <c r="A50" s="30">
        <v>4</v>
      </c>
      <c r="B50" s="31" t="s">
        <v>83</v>
      </c>
      <c r="C50" s="11" t="s">
        <v>243</v>
      </c>
      <c r="D50" s="30" t="s">
        <v>325</v>
      </c>
      <c r="E50" s="33">
        <v>0.3</v>
      </c>
      <c r="F50" s="33">
        <v>16.946785446273953</v>
      </c>
      <c r="G50" s="33">
        <f>E50*F50</f>
        <v>5.0840356338821859</v>
      </c>
    </row>
    <row r="51" spans="1:238" x14ac:dyDescent="0.25">
      <c r="A51" s="30"/>
      <c r="B51" s="31"/>
      <c r="C51" s="8" t="s">
        <v>244</v>
      </c>
      <c r="D51" s="30"/>
      <c r="E51" s="30"/>
      <c r="F51" s="33"/>
      <c r="G51" s="33"/>
    </row>
    <row r="52" spans="1:238" s="24" customFormat="1" ht="48.75" customHeight="1" x14ac:dyDescent="0.25">
      <c r="A52" s="23">
        <v>1</v>
      </c>
      <c r="B52" s="30" t="s">
        <v>337</v>
      </c>
      <c r="C52" s="32" t="s">
        <v>245</v>
      </c>
      <c r="D52" s="30" t="s">
        <v>325</v>
      </c>
      <c r="E52" s="33">
        <v>2.1</v>
      </c>
      <c r="F52" s="33">
        <v>41.365272085999997</v>
      </c>
      <c r="G52" s="33">
        <f>E52*F52</f>
        <v>86.867071380599995</v>
      </c>
    </row>
    <row r="53" spans="1:238" x14ac:dyDescent="0.25">
      <c r="A53" s="30"/>
      <c r="B53" s="30"/>
      <c r="C53" s="8" t="s">
        <v>246</v>
      </c>
      <c r="D53" s="22"/>
      <c r="E53" s="30"/>
      <c r="F53" s="33"/>
      <c r="G53" s="33"/>
    </row>
    <row r="54" spans="1:238" ht="33" customHeight="1" x14ac:dyDescent="0.25">
      <c r="A54" s="30">
        <v>1</v>
      </c>
      <c r="B54" s="25" t="s">
        <v>88</v>
      </c>
      <c r="C54" s="32" t="s">
        <v>247</v>
      </c>
      <c r="D54" s="30" t="s">
        <v>321</v>
      </c>
      <c r="E54" s="33">
        <v>0.78</v>
      </c>
      <c r="F54" s="33">
        <v>16.872539051077602</v>
      </c>
      <c r="G54" s="33">
        <f t="shared" ref="G54:G59" si="2">E54*F54</f>
        <v>13.16058045984053</v>
      </c>
    </row>
    <row r="55" spans="1:238" ht="33" customHeight="1" x14ac:dyDescent="0.25">
      <c r="A55" s="30">
        <v>2</v>
      </c>
      <c r="B55" s="30" t="s">
        <v>90</v>
      </c>
      <c r="C55" s="32" t="s">
        <v>248</v>
      </c>
      <c r="D55" s="30" t="s">
        <v>321</v>
      </c>
      <c r="E55" s="33">
        <f>7.84*0.06</f>
        <v>0.47039999999999998</v>
      </c>
      <c r="F55" s="33">
        <v>52.658567046441178</v>
      </c>
      <c r="G55" s="33">
        <f t="shared" si="2"/>
        <v>24.77058993864593</v>
      </c>
    </row>
    <row r="56" spans="1:238" ht="33" customHeight="1" x14ac:dyDescent="0.25">
      <c r="A56" s="30">
        <v>3</v>
      </c>
      <c r="B56" s="31" t="s">
        <v>92</v>
      </c>
      <c r="C56" s="32" t="s">
        <v>249</v>
      </c>
      <c r="D56" s="30" t="s">
        <v>325</v>
      </c>
      <c r="E56" s="33">
        <v>7.84</v>
      </c>
      <c r="F56" s="33">
        <v>1.6108986768073925</v>
      </c>
      <c r="G56" s="33">
        <f t="shared" si="2"/>
        <v>12.629445626169957</v>
      </c>
    </row>
    <row r="57" spans="1:238" ht="21" customHeight="1" x14ac:dyDescent="0.25">
      <c r="A57" s="30">
        <v>4</v>
      </c>
      <c r="B57" s="25" t="s">
        <v>94</v>
      </c>
      <c r="C57" s="32" t="s">
        <v>250</v>
      </c>
      <c r="D57" s="30" t="s">
        <v>325</v>
      </c>
      <c r="E57" s="33">
        <v>7.84</v>
      </c>
      <c r="F57" s="33">
        <v>4.8189367231804168</v>
      </c>
      <c r="G57" s="33">
        <f t="shared" si="2"/>
        <v>37.780463909734465</v>
      </c>
    </row>
    <row r="58" spans="1:238" s="26" customFormat="1" ht="26.25" customHeight="1" x14ac:dyDescent="0.25">
      <c r="A58" s="30">
        <v>5</v>
      </c>
      <c r="B58" s="31" t="s">
        <v>96</v>
      </c>
      <c r="C58" s="32" t="s">
        <v>251</v>
      </c>
      <c r="D58" s="30" t="s">
        <v>325</v>
      </c>
      <c r="E58" s="33">
        <v>7.84</v>
      </c>
      <c r="F58" s="33">
        <v>11.759432339545103</v>
      </c>
      <c r="G58" s="33">
        <f t="shared" si="2"/>
        <v>92.193949542033607</v>
      </c>
    </row>
    <row r="59" spans="1:238" s="26" customFormat="1" ht="32.25" customHeight="1" x14ac:dyDescent="0.25">
      <c r="A59" s="30">
        <v>6</v>
      </c>
      <c r="B59" s="31" t="s">
        <v>98</v>
      </c>
      <c r="C59" s="32" t="s">
        <v>252</v>
      </c>
      <c r="D59" s="30" t="s">
        <v>327</v>
      </c>
      <c r="E59" s="33">
        <f>5.6+5.6+1.4+1.4-1+0.2*2</f>
        <v>13.4</v>
      </c>
      <c r="F59" s="33">
        <v>1.5509250535573191</v>
      </c>
      <c r="G59" s="33">
        <f t="shared" si="2"/>
        <v>20.782395717668077</v>
      </c>
    </row>
    <row r="60" spans="1:238" ht="14.25" x14ac:dyDescent="0.25">
      <c r="A60" s="8"/>
      <c r="B60" s="27"/>
      <c r="C60" s="8" t="s">
        <v>253</v>
      </c>
      <c r="D60" s="22"/>
      <c r="E60" s="8"/>
      <c r="F60" s="33"/>
      <c r="G60" s="3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</row>
    <row r="61" spans="1:238" ht="21.75" customHeight="1" x14ac:dyDescent="0.25">
      <c r="A61" s="30">
        <v>1</v>
      </c>
      <c r="B61" s="31" t="s">
        <v>101</v>
      </c>
      <c r="C61" s="32" t="s">
        <v>254</v>
      </c>
      <c r="D61" s="30" t="s">
        <v>329</v>
      </c>
      <c r="E61" s="33">
        <v>35.75</v>
      </c>
      <c r="F61" s="33">
        <v>3.083667947612041</v>
      </c>
      <c r="G61" s="33">
        <f>E61*F61</f>
        <v>110.24112912713046</v>
      </c>
    </row>
    <row r="62" spans="1:238" ht="32.25" customHeight="1" x14ac:dyDescent="0.25">
      <c r="A62" s="30">
        <v>2</v>
      </c>
      <c r="B62" s="31" t="s">
        <v>104</v>
      </c>
      <c r="C62" s="11" t="s">
        <v>255</v>
      </c>
      <c r="D62" s="30" t="s">
        <v>325</v>
      </c>
      <c r="E62" s="33">
        <f>(2.1*2+1+1.5*3)*0.1</f>
        <v>0.97</v>
      </c>
      <c r="F62" s="33">
        <v>7.5523273502406445</v>
      </c>
      <c r="G62" s="33">
        <f>E62*F62</f>
        <v>7.3257575297334245</v>
      </c>
    </row>
    <row r="63" spans="1:238" ht="27.75" customHeight="1" x14ac:dyDescent="0.25">
      <c r="A63" s="30">
        <v>3</v>
      </c>
      <c r="B63" s="31" t="s">
        <v>106</v>
      </c>
      <c r="C63" s="11" t="s">
        <v>256</v>
      </c>
      <c r="D63" s="30" t="s">
        <v>325</v>
      </c>
      <c r="E63" s="12">
        <f>E61</f>
        <v>35.75</v>
      </c>
      <c r="F63" s="33">
        <v>2.2267765559786414</v>
      </c>
      <c r="G63" s="33">
        <f>E63*F63</f>
        <v>79.607261876236436</v>
      </c>
    </row>
    <row r="64" spans="1:238" ht="27.75" customHeight="1" x14ac:dyDescent="0.25">
      <c r="A64" s="30">
        <v>4</v>
      </c>
      <c r="B64" s="31" t="s">
        <v>108</v>
      </c>
      <c r="C64" s="11" t="s">
        <v>257</v>
      </c>
      <c r="D64" s="30" t="s">
        <v>325</v>
      </c>
      <c r="E64" s="33">
        <v>7.84</v>
      </c>
      <c r="F64" s="33">
        <v>2.6420337011982831</v>
      </c>
      <c r="G64" s="33">
        <f>E64*F64</f>
        <v>20.713544217394539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</row>
    <row r="65" spans="1:238" ht="14.25" x14ac:dyDescent="0.25">
      <c r="A65" s="8"/>
      <c r="B65" s="27"/>
      <c r="C65" s="8" t="s">
        <v>258</v>
      </c>
      <c r="D65" s="22"/>
      <c r="E65" s="8"/>
      <c r="F65" s="33"/>
      <c r="G65" s="3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</row>
    <row r="66" spans="1:238" ht="34.5" customHeight="1" x14ac:dyDescent="0.25">
      <c r="A66" s="30">
        <v>1</v>
      </c>
      <c r="B66" s="31" t="s">
        <v>111</v>
      </c>
      <c r="C66" s="11" t="s">
        <v>259</v>
      </c>
      <c r="D66" s="30" t="s">
        <v>329</v>
      </c>
      <c r="E66" s="33">
        <v>45.57</v>
      </c>
      <c r="F66" s="33">
        <v>3.1998361788237353</v>
      </c>
      <c r="G66" s="33">
        <f>E66*F66</f>
        <v>145.8165346689976</v>
      </c>
    </row>
    <row r="67" spans="1:238" ht="29.25" customHeight="1" x14ac:dyDescent="0.25">
      <c r="A67" s="30">
        <v>2</v>
      </c>
      <c r="B67" s="30" t="s">
        <v>113</v>
      </c>
      <c r="C67" s="11" t="s">
        <v>260</v>
      </c>
      <c r="D67" s="30" t="s">
        <v>325</v>
      </c>
      <c r="E67" s="33">
        <v>4.38</v>
      </c>
      <c r="F67" s="33">
        <v>20.448047437750148</v>
      </c>
      <c r="G67" s="33">
        <f>E67*F67</f>
        <v>89.562447777345639</v>
      </c>
    </row>
    <row r="68" spans="1:238" ht="28.5" customHeight="1" x14ac:dyDescent="0.25">
      <c r="A68" s="30">
        <v>3</v>
      </c>
      <c r="B68" s="25" t="s">
        <v>115</v>
      </c>
      <c r="C68" s="32" t="s">
        <v>261</v>
      </c>
      <c r="D68" s="30" t="s">
        <v>325</v>
      </c>
      <c r="E68" s="33">
        <f>E66</f>
        <v>45.57</v>
      </c>
      <c r="F68" s="33">
        <v>1.4962684530058175</v>
      </c>
      <c r="G68" s="33">
        <f>E68*F68</f>
        <v>68.184953403475106</v>
      </c>
    </row>
    <row r="69" spans="1:238" ht="15" x14ac:dyDescent="0.25">
      <c r="A69" s="30"/>
      <c r="B69" s="25"/>
      <c r="C69" t="s">
        <v>282</v>
      </c>
      <c r="D69" s="30"/>
      <c r="E69" s="12"/>
      <c r="F69" s="33"/>
      <c r="G69" s="28">
        <f>SUM(G9:G68)</f>
        <v>2143.0176875056532</v>
      </c>
    </row>
    <row r="70" spans="1:238" ht="14.25" x14ac:dyDescent="0.25">
      <c r="A70" s="30"/>
      <c r="B70" s="30"/>
      <c r="C70" s="8" t="s">
        <v>263</v>
      </c>
      <c r="D70" s="30"/>
      <c r="E70" s="11"/>
      <c r="F70" s="33"/>
      <c r="G70" s="3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</row>
    <row r="71" spans="1:238" ht="27" x14ac:dyDescent="0.25">
      <c r="A71" s="30">
        <v>1</v>
      </c>
      <c r="B71" s="29" t="s">
        <v>119</v>
      </c>
      <c r="C71" s="32" t="s">
        <v>264</v>
      </c>
      <c r="D71" s="30" t="s">
        <v>321</v>
      </c>
      <c r="E71" s="33">
        <v>0.86</v>
      </c>
      <c r="F71" s="33">
        <v>6.4944580963029983</v>
      </c>
      <c r="G71" s="33">
        <f t="shared" ref="G71:G87" si="3">E71*F71</f>
        <v>5.5852339628205785</v>
      </c>
    </row>
    <row r="72" spans="1:238" ht="27" x14ac:dyDescent="0.25">
      <c r="A72" s="30">
        <v>2</v>
      </c>
      <c r="B72" s="31" t="s">
        <v>21</v>
      </c>
      <c r="C72" s="32" t="s">
        <v>210</v>
      </c>
      <c r="D72" s="30" t="s">
        <v>321</v>
      </c>
      <c r="E72" s="15">
        <v>0.14399999999999999</v>
      </c>
      <c r="F72" s="33">
        <v>9.9461479369593988</v>
      </c>
      <c r="G72" s="33">
        <f t="shared" si="3"/>
        <v>1.4322453029221534</v>
      </c>
    </row>
    <row r="73" spans="1:238" ht="28.5" customHeight="1" x14ac:dyDescent="0.25">
      <c r="A73" s="30">
        <v>3</v>
      </c>
      <c r="B73" s="31" t="s">
        <v>121</v>
      </c>
      <c r="C73" s="32" t="s">
        <v>265</v>
      </c>
      <c r="D73" s="30" t="s">
        <v>321</v>
      </c>
      <c r="E73" s="15">
        <v>0.32</v>
      </c>
      <c r="F73" s="33">
        <v>66.602743238673142</v>
      </c>
      <c r="G73" s="33">
        <f t="shared" si="3"/>
        <v>21.312877836375407</v>
      </c>
    </row>
    <row r="74" spans="1:238" x14ac:dyDescent="0.25">
      <c r="A74" s="30">
        <v>4</v>
      </c>
      <c r="B74" s="31" t="s">
        <v>18</v>
      </c>
      <c r="C74" s="32" t="s">
        <v>266</v>
      </c>
      <c r="D74" s="30" t="s">
        <v>321</v>
      </c>
      <c r="E74" s="33">
        <v>0.4</v>
      </c>
      <c r="F74" s="33">
        <v>1.4572930362436001</v>
      </c>
      <c r="G74" s="33">
        <f t="shared" si="3"/>
        <v>0.58291721449744005</v>
      </c>
    </row>
    <row r="75" spans="1:238" ht="12.75" customHeight="1" x14ac:dyDescent="0.25">
      <c r="A75" s="30">
        <v>5</v>
      </c>
      <c r="B75" s="30" t="s">
        <v>53</v>
      </c>
      <c r="C75" s="11" t="s">
        <v>267</v>
      </c>
      <c r="D75" s="30" t="s">
        <v>323</v>
      </c>
      <c r="E75" s="18">
        <f>0.0105</f>
        <v>1.0500000000000001E-2</v>
      </c>
      <c r="F75" s="33">
        <v>125.48333787443799</v>
      </c>
      <c r="G75" s="33">
        <f t="shared" si="3"/>
        <v>1.3175750476815991</v>
      </c>
    </row>
    <row r="76" spans="1:238" ht="12.75" customHeight="1" x14ac:dyDescent="0.25">
      <c r="A76" s="30">
        <v>6</v>
      </c>
      <c r="B76" s="30" t="s">
        <v>337</v>
      </c>
      <c r="C76" s="11" t="s">
        <v>268</v>
      </c>
      <c r="D76" s="30" t="s">
        <v>325</v>
      </c>
      <c r="E76" s="33">
        <f>0.2*0.2*4</f>
        <v>0.16000000000000003</v>
      </c>
      <c r="F76" s="33">
        <v>44.86810703874395</v>
      </c>
      <c r="G76" s="33">
        <f t="shared" si="3"/>
        <v>7.1788971261990335</v>
      </c>
    </row>
    <row r="77" spans="1:238" ht="12.75" customHeight="1" x14ac:dyDescent="0.25">
      <c r="A77" s="30">
        <v>7</v>
      </c>
      <c r="B77" s="30" t="s">
        <v>337</v>
      </c>
      <c r="C77" s="11" t="s">
        <v>269</v>
      </c>
      <c r="D77" s="30" t="s">
        <v>326</v>
      </c>
      <c r="E77" s="33">
        <v>8.6999999999999993</v>
      </c>
      <c r="F77" s="33">
        <v>0.45931092782999766</v>
      </c>
      <c r="G77" s="33">
        <f t="shared" si="3"/>
        <v>3.9960050721209792</v>
      </c>
    </row>
    <row r="78" spans="1:238" ht="12.75" customHeight="1" x14ac:dyDescent="0.25">
      <c r="A78" s="30">
        <v>8</v>
      </c>
      <c r="B78" s="29" t="s">
        <v>126</v>
      </c>
      <c r="C78" s="32" t="s">
        <v>270</v>
      </c>
      <c r="D78" s="30" t="s">
        <v>323</v>
      </c>
      <c r="E78" s="15">
        <f>+(E79*7.13+E80*5.25+E81*3.36)/1000+E82*0.01*7.85</f>
        <v>0.45139079999999993</v>
      </c>
      <c r="F78" s="33">
        <v>179.79733270149708</v>
      </c>
      <c r="G78" s="33">
        <f t="shared" si="3"/>
        <v>81.15886184599492</v>
      </c>
    </row>
    <row r="79" spans="1:238" ht="12.75" customHeight="1" x14ac:dyDescent="0.25">
      <c r="A79" s="30">
        <v>9</v>
      </c>
      <c r="B79" s="30" t="s">
        <v>337</v>
      </c>
      <c r="C79" s="32" t="s">
        <v>271</v>
      </c>
      <c r="D79" s="30" t="s">
        <v>327</v>
      </c>
      <c r="E79" s="15">
        <v>10.72</v>
      </c>
      <c r="F79" s="33">
        <v>3.5743487953207858</v>
      </c>
      <c r="G79" s="33">
        <f t="shared" si="3"/>
        <v>38.317019085838822</v>
      </c>
    </row>
    <row r="80" spans="1:238" ht="12.75" customHeight="1" x14ac:dyDescent="0.25">
      <c r="A80" s="30">
        <v>10</v>
      </c>
      <c r="B80" s="30" t="s">
        <v>337</v>
      </c>
      <c r="C80" s="32" t="s">
        <v>281</v>
      </c>
      <c r="D80" s="30" t="s">
        <v>327</v>
      </c>
      <c r="E80" s="15">
        <v>24.96</v>
      </c>
      <c r="F80" s="33">
        <v>2.6298235723416301</v>
      </c>
      <c r="G80" s="33">
        <f t="shared" si="3"/>
        <v>65.640396365647092</v>
      </c>
    </row>
    <row r="81" spans="1:7" ht="12.75" customHeight="1" x14ac:dyDescent="0.25">
      <c r="A81" s="30">
        <v>11</v>
      </c>
      <c r="B81" s="30" t="s">
        <v>337</v>
      </c>
      <c r="C81" s="32" t="s">
        <v>272</v>
      </c>
      <c r="D81" s="30" t="s">
        <v>327</v>
      </c>
      <c r="E81" s="15">
        <v>66.52</v>
      </c>
      <c r="F81" s="33">
        <v>1.6581625858906326</v>
      </c>
      <c r="G81" s="33">
        <f t="shared" si="3"/>
        <v>110.30097521344487</v>
      </c>
    </row>
    <row r="82" spans="1:7" ht="12.75" customHeight="1" x14ac:dyDescent="0.25">
      <c r="A82" s="30">
        <v>12</v>
      </c>
      <c r="B82" s="30" t="s">
        <v>337</v>
      </c>
      <c r="C82" s="11" t="s">
        <v>273</v>
      </c>
      <c r="D82" s="30" t="s">
        <v>325</v>
      </c>
      <c r="E82" s="15">
        <f>0.1*0.1*26</f>
        <v>0.26000000000000006</v>
      </c>
      <c r="F82" s="33">
        <v>44.86810703874395</v>
      </c>
      <c r="G82" s="33">
        <f t="shared" si="3"/>
        <v>11.66570783007343</v>
      </c>
    </row>
    <row r="83" spans="1:7" ht="12.75" customHeight="1" x14ac:dyDescent="0.25">
      <c r="A83" s="30">
        <v>13</v>
      </c>
      <c r="B83" s="30" t="s">
        <v>337</v>
      </c>
      <c r="C83" s="32" t="s">
        <v>275</v>
      </c>
      <c r="D83" s="30" t="s">
        <v>325</v>
      </c>
      <c r="E83" s="15">
        <v>2.5499999999999998</v>
      </c>
      <c r="F83" s="33">
        <v>18.277668696178583</v>
      </c>
      <c r="G83" s="33">
        <f t="shared" si="3"/>
        <v>46.608055175255387</v>
      </c>
    </row>
    <row r="84" spans="1:7" ht="12.75" customHeight="1" x14ac:dyDescent="0.25">
      <c r="A84" s="50">
        <v>14</v>
      </c>
      <c r="B84" s="51" t="s">
        <v>63</v>
      </c>
      <c r="C84" s="52" t="s">
        <v>232</v>
      </c>
      <c r="D84" s="50" t="s">
        <v>325</v>
      </c>
      <c r="E84" s="53">
        <v>6.9</v>
      </c>
      <c r="F84" s="33">
        <v>8.053326203705037</v>
      </c>
      <c r="G84" s="33">
        <f t="shared" si="3"/>
        <v>55.567950805564756</v>
      </c>
    </row>
    <row r="85" spans="1:7" ht="12.75" customHeight="1" x14ac:dyDescent="0.25">
      <c r="A85" s="50"/>
      <c r="B85" s="51"/>
      <c r="C85" s="52"/>
      <c r="D85" s="50"/>
      <c r="E85" s="53"/>
      <c r="F85" s="33">
        <v>0</v>
      </c>
      <c r="G85" s="33">
        <f t="shared" si="3"/>
        <v>0</v>
      </c>
    </row>
    <row r="86" spans="1:7" ht="12.75" customHeight="1" x14ac:dyDescent="0.25">
      <c r="A86" s="30">
        <v>15</v>
      </c>
      <c r="B86" s="31" t="s">
        <v>74</v>
      </c>
      <c r="C86" s="32" t="s">
        <v>274</v>
      </c>
      <c r="D86" s="30" t="s">
        <v>324</v>
      </c>
      <c r="E86" s="15">
        <v>20.100000000000001</v>
      </c>
      <c r="F86" s="33">
        <v>1.5696142095147081</v>
      </c>
      <c r="G86" s="33">
        <f t="shared" si="3"/>
        <v>31.549245611245635</v>
      </c>
    </row>
    <row r="87" spans="1:7" ht="12.75" customHeight="1" x14ac:dyDescent="0.25">
      <c r="A87" s="30">
        <v>16</v>
      </c>
      <c r="B87" s="30" t="s">
        <v>135</v>
      </c>
      <c r="C87" s="32" t="s">
        <v>276</v>
      </c>
      <c r="D87" s="11" t="s">
        <v>328</v>
      </c>
      <c r="E87" s="33">
        <v>18</v>
      </c>
      <c r="F87" s="33">
        <v>8.4795902351999999</v>
      </c>
      <c r="G87" s="33">
        <f t="shared" si="3"/>
        <v>152.63262423359998</v>
      </c>
    </row>
    <row r="88" spans="1:7" ht="12.75" customHeight="1" x14ac:dyDescent="0.25">
      <c r="A88" s="30"/>
      <c r="B88" s="30"/>
      <c r="C88" s="8" t="s">
        <v>277</v>
      </c>
      <c r="D88" s="11"/>
      <c r="E88" s="33"/>
      <c r="F88" s="33"/>
      <c r="G88" s="33"/>
    </row>
    <row r="89" spans="1:7" ht="12.75" customHeight="1" x14ac:dyDescent="0.25">
      <c r="A89" s="30">
        <v>17</v>
      </c>
      <c r="B89" s="29" t="s">
        <v>126</v>
      </c>
      <c r="C89" s="32" t="s">
        <v>270</v>
      </c>
      <c r="D89" s="30" t="s">
        <v>323</v>
      </c>
      <c r="E89" s="15">
        <v>0.33400000000000002</v>
      </c>
      <c r="F89" s="33">
        <v>179.79733270149708</v>
      </c>
      <c r="G89" s="33">
        <f>E89*F89</f>
        <v>60.052309122300031</v>
      </c>
    </row>
    <row r="90" spans="1:7" ht="12.75" customHeight="1" x14ac:dyDescent="0.25">
      <c r="A90" s="30">
        <v>18</v>
      </c>
      <c r="B90" s="30" t="s">
        <v>337</v>
      </c>
      <c r="C90" s="32" t="s">
        <v>278</v>
      </c>
      <c r="D90" s="30" t="s">
        <v>327</v>
      </c>
      <c r="E90" s="15">
        <v>14.2</v>
      </c>
      <c r="F90" s="33">
        <v>1.6581625858906326</v>
      </c>
      <c r="G90" s="33">
        <f>E90*F90</f>
        <v>23.545908719646981</v>
      </c>
    </row>
    <row r="91" spans="1:7" ht="12.75" customHeight="1" x14ac:dyDescent="0.25">
      <c r="A91" s="30">
        <v>19</v>
      </c>
      <c r="B91" s="31" t="s">
        <v>74</v>
      </c>
      <c r="C91" s="32" t="s">
        <v>274</v>
      </c>
      <c r="D91" s="30" t="s">
        <v>324</v>
      </c>
      <c r="E91" s="15">
        <f>+E90*0.16</f>
        <v>2.2719999999999998</v>
      </c>
      <c r="F91" s="33">
        <v>1.5696142095147081</v>
      </c>
      <c r="G91" s="33">
        <f>E91*F91</f>
        <v>3.5661634840174163</v>
      </c>
    </row>
    <row r="92" spans="1:7" ht="12.75" customHeight="1" x14ac:dyDescent="0.25">
      <c r="A92" s="30">
        <v>20</v>
      </c>
      <c r="B92" s="30" t="s">
        <v>135</v>
      </c>
      <c r="C92" s="32" t="s">
        <v>276</v>
      </c>
      <c r="D92" s="11" t="s">
        <v>328</v>
      </c>
      <c r="E92" s="33">
        <v>35</v>
      </c>
      <c r="F92" s="33">
        <v>8.4795902351999999</v>
      </c>
      <c r="G92" s="33">
        <f>E92*F92</f>
        <v>296.785658232</v>
      </c>
    </row>
    <row r="93" spans="1:7" ht="12.75" customHeight="1" x14ac:dyDescent="0.25">
      <c r="A93" s="30"/>
      <c r="B93" s="30"/>
      <c r="C93" s="34" t="s">
        <v>283</v>
      </c>
      <c r="D93" s="30"/>
      <c r="E93" s="30"/>
      <c r="F93" s="33"/>
      <c r="G93" s="28">
        <f>SUM(G71:G92)</f>
        <v>1018.7966272872463</v>
      </c>
    </row>
    <row r="94" spans="1:7" x14ac:dyDescent="0.25">
      <c r="A94" s="30"/>
      <c r="B94" s="30"/>
      <c r="C94" s="34" t="s">
        <v>284</v>
      </c>
      <c r="D94" s="30"/>
      <c r="E94" s="11"/>
      <c r="F94" s="33"/>
      <c r="G94" s="33"/>
    </row>
    <row r="95" spans="1:7" ht="76.5" x14ac:dyDescent="0.25">
      <c r="A95" s="16">
        <v>1</v>
      </c>
      <c r="B95" s="35" t="s">
        <v>330</v>
      </c>
      <c r="C95" s="36" t="s">
        <v>285</v>
      </c>
      <c r="D95" s="33" t="s">
        <v>323</v>
      </c>
      <c r="E95" s="18">
        <v>0.36199999999999999</v>
      </c>
      <c r="F95" s="33">
        <v>41.938711798873754</v>
      </c>
      <c r="G95" s="33">
        <f>E95*F95</f>
        <v>15.181813671192298</v>
      </c>
    </row>
    <row r="96" spans="1:7" x14ac:dyDescent="0.25">
      <c r="A96" s="30"/>
      <c r="B96" s="30"/>
      <c r="C96" s="34" t="s">
        <v>286</v>
      </c>
      <c r="D96" s="30"/>
      <c r="E96" s="12"/>
      <c r="F96" s="33"/>
      <c r="G96" s="33"/>
    </row>
    <row r="97" spans="1:7" ht="27" x14ac:dyDescent="0.25">
      <c r="A97" s="30">
        <v>1</v>
      </c>
      <c r="B97" s="29" t="s">
        <v>119</v>
      </c>
      <c r="C97" s="32" t="s">
        <v>264</v>
      </c>
      <c r="D97" s="30" t="s">
        <v>321</v>
      </c>
      <c r="E97" s="15">
        <v>0.98</v>
      </c>
      <c r="F97" s="33">
        <v>6.4944580963029983</v>
      </c>
      <c r="G97" s="33">
        <f t="shared" ref="G97:G108" si="4">E97*F97</f>
        <v>6.3645689343769378</v>
      </c>
    </row>
    <row r="98" spans="1:7" ht="27" x14ac:dyDescent="0.25">
      <c r="A98" s="30">
        <v>2</v>
      </c>
      <c r="B98" s="31" t="s">
        <v>21</v>
      </c>
      <c r="C98" s="32" t="s">
        <v>210</v>
      </c>
      <c r="D98" s="30" t="s">
        <v>321</v>
      </c>
      <c r="E98" s="15">
        <v>0.108</v>
      </c>
      <c r="F98" s="33">
        <v>9.9461479369593988</v>
      </c>
      <c r="G98" s="33">
        <f t="shared" si="4"/>
        <v>1.0741839771916151</v>
      </c>
    </row>
    <row r="99" spans="1:7" ht="27" x14ac:dyDescent="0.25">
      <c r="A99" s="30">
        <v>3</v>
      </c>
      <c r="B99" s="31" t="s">
        <v>121</v>
      </c>
      <c r="C99" s="32" t="s">
        <v>265</v>
      </c>
      <c r="D99" s="30" t="s">
        <v>321</v>
      </c>
      <c r="E99" s="15">
        <v>0.24</v>
      </c>
      <c r="F99" s="33">
        <v>66.602743238673142</v>
      </c>
      <c r="G99" s="33">
        <f t="shared" si="4"/>
        <v>15.984658377281553</v>
      </c>
    </row>
    <row r="100" spans="1:7" x14ac:dyDescent="0.25">
      <c r="A100" s="30">
        <v>4</v>
      </c>
      <c r="B100" s="31" t="s">
        <v>18</v>
      </c>
      <c r="C100" s="32" t="s">
        <v>266</v>
      </c>
      <c r="D100" s="30" t="s">
        <v>321</v>
      </c>
      <c r="E100" s="33">
        <f>E97-E98-E99</f>
        <v>0.63200000000000001</v>
      </c>
      <c r="F100" s="33">
        <v>1.4572930362436001</v>
      </c>
      <c r="G100" s="33">
        <f t="shared" si="4"/>
        <v>0.92100919890595523</v>
      </c>
    </row>
    <row r="101" spans="1:7" ht="27" x14ac:dyDescent="0.25">
      <c r="A101" s="30">
        <v>5</v>
      </c>
      <c r="B101" s="30" t="s">
        <v>53</v>
      </c>
      <c r="C101" s="11" t="s">
        <v>267</v>
      </c>
      <c r="D101" s="30" t="s">
        <v>323</v>
      </c>
      <c r="E101" s="15">
        <v>2.0299999999999999E-2</v>
      </c>
      <c r="F101" s="33">
        <v>125.48333787443799</v>
      </c>
      <c r="G101" s="33">
        <f t="shared" si="4"/>
        <v>2.547311758851091</v>
      </c>
    </row>
    <row r="102" spans="1:7" x14ac:dyDescent="0.25">
      <c r="A102" s="30">
        <v>6</v>
      </c>
      <c r="B102" s="30" t="s">
        <v>337</v>
      </c>
      <c r="C102" s="11" t="s">
        <v>268</v>
      </c>
      <c r="D102" s="30" t="s">
        <v>325</v>
      </c>
      <c r="E102" s="15">
        <f>0.2*0.2*3</f>
        <v>0.12000000000000002</v>
      </c>
      <c r="F102" s="33">
        <v>44.86810703874395</v>
      </c>
      <c r="G102" s="33">
        <f t="shared" si="4"/>
        <v>5.3841728446492754</v>
      </c>
    </row>
    <row r="103" spans="1:7" x14ac:dyDescent="0.25">
      <c r="A103" s="30">
        <v>7</v>
      </c>
      <c r="B103" s="30" t="s">
        <v>337</v>
      </c>
      <c r="C103" s="11" t="s">
        <v>269</v>
      </c>
      <c r="D103" s="30" t="s">
        <v>326</v>
      </c>
      <c r="E103" s="33">
        <v>10.9</v>
      </c>
      <c r="F103" s="33">
        <v>0.45931092782999766</v>
      </c>
      <c r="G103" s="33">
        <f t="shared" si="4"/>
        <v>5.0064891133469747</v>
      </c>
    </row>
    <row r="104" spans="1:7" ht="27" x14ac:dyDescent="0.25">
      <c r="A104" s="30">
        <v>8</v>
      </c>
      <c r="B104" s="30" t="s">
        <v>145</v>
      </c>
      <c r="C104" s="32" t="s">
        <v>287</v>
      </c>
      <c r="D104" s="30" t="s">
        <v>323</v>
      </c>
      <c r="E104" s="15">
        <v>0.125</v>
      </c>
      <c r="F104" s="33">
        <v>118.45255030960011</v>
      </c>
      <c r="G104" s="33">
        <f t="shared" si="4"/>
        <v>14.806568788700014</v>
      </c>
    </row>
    <row r="105" spans="1:7" x14ac:dyDescent="0.25">
      <c r="A105" s="30">
        <v>9</v>
      </c>
      <c r="B105" s="30" t="s">
        <v>337</v>
      </c>
      <c r="C105" s="32" t="s">
        <v>280</v>
      </c>
      <c r="D105" s="30" t="s">
        <v>327</v>
      </c>
      <c r="E105" s="33">
        <v>3.9</v>
      </c>
      <c r="F105" s="33">
        <v>2.6298235723416301</v>
      </c>
      <c r="G105" s="33">
        <f t="shared" si="4"/>
        <v>10.256311932132357</v>
      </c>
    </row>
    <row r="106" spans="1:7" x14ac:dyDescent="0.25">
      <c r="A106" s="30">
        <v>10</v>
      </c>
      <c r="B106" s="30" t="s">
        <v>337</v>
      </c>
      <c r="C106" s="32" t="s">
        <v>279</v>
      </c>
      <c r="D106" s="30" t="s">
        <v>327</v>
      </c>
      <c r="E106" s="12">
        <v>8.1999999999999993</v>
      </c>
      <c r="F106" s="33">
        <v>2.1196535940435242</v>
      </c>
      <c r="G106" s="33">
        <f t="shared" si="4"/>
        <v>17.381159471156895</v>
      </c>
    </row>
    <row r="107" spans="1:7" x14ac:dyDescent="0.25">
      <c r="A107" s="30">
        <v>11</v>
      </c>
      <c r="B107" s="30" t="s">
        <v>337</v>
      </c>
      <c r="C107" s="32" t="s">
        <v>278</v>
      </c>
      <c r="D107" s="30" t="s">
        <v>327</v>
      </c>
      <c r="E107" s="33">
        <f>14.72*2</f>
        <v>29.44</v>
      </c>
      <c r="F107" s="33">
        <v>1.6581625858906326</v>
      </c>
      <c r="G107" s="33">
        <f t="shared" si="4"/>
        <v>48.816306528620224</v>
      </c>
    </row>
    <row r="108" spans="1:7" ht="27" x14ac:dyDescent="0.25">
      <c r="A108" s="30">
        <v>12</v>
      </c>
      <c r="B108" s="31" t="s">
        <v>74</v>
      </c>
      <c r="C108" s="32" t="s">
        <v>274</v>
      </c>
      <c r="D108" s="30" t="s">
        <v>324</v>
      </c>
      <c r="E108" s="33">
        <f>5.8</f>
        <v>5.8</v>
      </c>
      <c r="F108" s="33">
        <v>1.5696142095147081</v>
      </c>
      <c r="G108" s="33">
        <f t="shared" si="4"/>
        <v>9.1037624151853063</v>
      </c>
    </row>
    <row r="109" spans="1:7" x14ac:dyDescent="0.25">
      <c r="A109" s="30"/>
      <c r="B109" s="30"/>
      <c r="C109" s="34" t="s">
        <v>294</v>
      </c>
      <c r="D109" s="30"/>
      <c r="E109" s="12"/>
      <c r="F109" s="33"/>
      <c r="G109" s="33"/>
    </row>
    <row r="110" spans="1:7" ht="27" x14ac:dyDescent="0.25">
      <c r="A110" s="30">
        <v>1</v>
      </c>
      <c r="B110" s="29" t="s">
        <v>119</v>
      </c>
      <c r="C110" s="32" t="s">
        <v>264</v>
      </c>
      <c r="D110" s="30" t="s">
        <v>321</v>
      </c>
      <c r="E110" s="15">
        <f>0.655*2</f>
        <v>1.31</v>
      </c>
      <c r="F110" s="33">
        <v>6.4944580963029983</v>
      </c>
      <c r="G110" s="33">
        <f t="shared" ref="G110:G121" si="5">E110*F110</f>
        <v>8.5077401061569287</v>
      </c>
    </row>
    <row r="111" spans="1:7" ht="27" x14ac:dyDescent="0.25">
      <c r="A111" s="30">
        <v>2</v>
      </c>
      <c r="B111" s="31" t="s">
        <v>21</v>
      </c>
      <c r="C111" s="32" t="s">
        <v>210</v>
      </c>
      <c r="D111" s="30" t="s">
        <v>321</v>
      </c>
      <c r="E111" s="15">
        <f>0.072*2</f>
        <v>0.14399999999999999</v>
      </c>
      <c r="F111" s="33">
        <v>9.9461479369593988</v>
      </c>
      <c r="G111" s="33">
        <f t="shared" si="5"/>
        <v>1.4322453029221534</v>
      </c>
    </row>
    <row r="112" spans="1:7" ht="27" x14ac:dyDescent="0.25">
      <c r="A112" s="30">
        <v>3</v>
      </c>
      <c r="B112" s="31" t="s">
        <v>121</v>
      </c>
      <c r="C112" s="32" t="s">
        <v>265</v>
      </c>
      <c r="D112" s="30" t="s">
        <v>321</v>
      </c>
      <c r="E112" s="15">
        <f>0.16*2</f>
        <v>0.32</v>
      </c>
      <c r="F112" s="33">
        <v>66.602743238673142</v>
      </c>
      <c r="G112" s="33">
        <f t="shared" si="5"/>
        <v>21.312877836375407</v>
      </c>
    </row>
    <row r="113" spans="1:7" x14ac:dyDescent="0.25">
      <c r="A113" s="30">
        <v>4</v>
      </c>
      <c r="B113" s="31" t="s">
        <v>18</v>
      </c>
      <c r="C113" s="32" t="s">
        <v>266</v>
      </c>
      <c r="D113" s="30" t="s">
        <v>321</v>
      </c>
      <c r="E113" s="33">
        <f>E110-E111-E112</f>
        <v>0.84600000000000009</v>
      </c>
      <c r="F113" s="33">
        <v>1.4572930362436001</v>
      </c>
      <c r="G113" s="33">
        <f t="shared" si="5"/>
        <v>1.2328699086620858</v>
      </c>
    </row>
    <row r="114" spans="1:7" ht="27" x14ac:dyDescent="0.25">
      <c r="A114" s="30">
        <v>5</v>
      </c>
      <c r="B114" s="30" t="s">
        <v>53</v>
      </c>
      <c r="C114" s="11" t="s">
        <v>267</v>
      </c>
      <c r="D114" s="30" t="s">
        <v>323</v>
      </c>
      <c r="E114" s="18">
        <v>1.9E-2</v>
      </c>
      <c r="F114" s="33">
        <v>125.48333787443799</v>
      </c>
      <c r="G114" s="33">
        <f t="shared" si="5"/>
        <v>2.3841834196143217</v>
      </c>
    </row>
    <row r="115" spans="1:7" x14ac:dyDescent="0.25">
      <c r="A115" s="30">
        <v>6</v>
      </c>
      <c r="B115" s="30" t="s">
        <v>337</v>
      </c>
      <c r="C115" s="11" t="s">
        <v>268</v>
      </c>
      <c r="D115" s="30" t="s">
        <v>325</v>
      </c>
      <c r="E115" s="15">
        <f>0.2*0.2*2*2</f>
        <v>0.16000000000000003</v>
      </c>
      <c r="F115" s="33">
        <v>44.86810703874395</v>
      </c>
      <c r="G115" s="33">
        <f t="shared" si="5"/>
        <v>7.1788971261990335</v>
      </c>
    </row>
    <row r="116" spans="1:7" x14ac:dyDescent="0.25">
      <c r="A116" s="30">
        <v>7</v>
      </c>
      <c r="B116" s="30" t="s">
        <v>337</v>
      </c>
      <c r="C116" s="11" t="s">
        <v>269</v>
      </c>
      <c r="D116" s="30" t="s">
        <v>326</v>
      </c>
      <c r="E116" s="33">
        <f>3.4*2</f>
        <v>6.8</v>
      </c>
      <c r="F116" s="33">
        <v>0.45931092782999766</v>
      </c>
      <c r="G116" s="33">
        <f t="shared" si="5"/>
        <v>3.1233143092439839</v>
      </c>
    </row>
    <row r="117" spans="1:7" ht="27" x14ac:dyDescent="0.25">
      <c r="A117" s="30">
        <v>8</v>
      </c>
      <c r="B117" s="30" t="s">
        <v>145</v>
      </c>
      <c r="C117" s="32" t="s">
        <v>287</v>
      </c>
      <c r="D117" s="30" t="s">
        <v>323</v>
      </c>
      <c r="E117" s="18">
        <v>0.14799999999999999</v>
      </c>
      <c r="F117" s="33">
        <v>118.45255030960011</v>
      </c>
      <c r="G117" s="33">
        <f t="shared" si="5"/>
        <v>17.530977445820817</v>
      </c>
    </row>
    <row r="118" spans="1:7" x14ac:dyDescent="0.25">
      <c r="A118" s="30">
        <v>9</v>
      </c>
      <c r="B118" s="30" t="s">
        <v>337</v>
      </c>
      <c r="C118" s="32" t="s">
        <v>288</v>
      </c>
      <c r="D118" s="30" t="s">
        <v>327</v>
      </c>
      <c r="E118" s="33">
        <f>5.7*2</f>
        <v>11.4</v>
      </c>
      <c r="F118" s="33">
        <v>2.1196535940435242</v>
      </c>
      <c r="G118" s="33">
        <f t="shared" si="5"/>
        <v>24.164050972096177</v>
      </c>
    </row>
    <row r="119" spans="1:7" x14ac:dyDescent="0.25">
      <c r="A119" s="30">
        <v>10</v>
      </c>
      <c r="B119" s="30" t="s">
        <v>337</v>
      </c>
      <c r="C119" s="32" t="s">
        <v>289</v>
      </c>
      <c r="D119" s="30" t="s">
        <v>327</v>
      </c>
      <c r="E119" s="12">
        <f>10*2</f>
        <v>20</v>
      </c>
      <c r="F119" s="33">
        <v>1.6581625858906326</v>
      </c>
      <c r="G119" s="33">
        <f t="shared" si="5"/>
        <v>33.163251717812649</v>
      </c>
    </row>
    <row r="120" spans="1:7" x14ac:dyDescent="0.25">
      <c r="A120" s="30">
        <v>11</v>
      </c>
      <c r="B120" s="30" t="s">
        <v>337</v>
      </c>
      <c r="C120" s="32" t="s">
        <v>290</v>
      </c>
      <c r="D120" s="30" t="s">
        <v>327</v>
      </c>
      <c r="E120" s="33">
        <f>14.72*2</f>
        <v>29.44</v>
      </c>
      <c r="F120" s="33">
        <v>0.57492839659600803</v>
      </c>
      <c r="G120" s="33">
        <f t="shared" si="5"/>
        <v>16.925891995786476</v>
      </c>
    </row>
    <row r="121" spans="1:7" ht="27" x14ac:dyDescent="0.25">
      <c r="A121" s="30">
        <v>12</v>
      </c>
      <c r="B121" s="31" t="s">
        <v>74</v>
      </c>
      <c r="C121" s="32" t="s">
        <v>274</v>
      </c>
      <c r="D121" s="30" t="s">
        <v>324</v>
      </c>
      <c r="E121" s="33">
        <f>3.9*2</f>
        <v>7.8</v>
      </c>
      <c r="F121" s="33">
        <v>1.5696142095147081</v>
      </c>
      <c r="G121" s="33">
        <f t="shared" si="5"/>
        <v>12.242990834214723</v>
      </c>
    </row>
    <row r="122" spans="1:7" x14ac:dyDescent="0.25">
      <c r="A122" s="30"/>
      <c r="B122" s="30"/>
      <c r="C122" s="34" t="s">
        <v>295</v>
      </c>
      <c r="D122" s="30"/>
      <c r="E122" s="12"/>
      <c r="F122" s="33"/>
      <c r="G122" s="33"/>
    </row>
    <row r="123" spans="1:7" ht="27" x14ac:dyDescent="0.25">
      <c r="A123" s="30">
        <v>1</v>
      </c>
      <c r="B123" s="29" t="s">
        <v>119</v>
      </c>
      <c r="C123" s="32" t="s">
        <v>264</v>
      </c>
      <c r="D123" s="30" t="s">
        <v>321</v>
      </c>
      <c r="E123" s="15">
        <f>0.655</f>
        <v>0.65500000000000003</v>
      </c>
      <c r="F123" s="33">
        <v>6.4944580963029983</v>
      </c>
      <c r="G123" s="33">
        <f t="shared" ref="G123:G134" si="6">E123*F123</f>
        <v>4.2538700530784643</v>
      </c>
    </row>
    <row r="124" spans="1:7" ht="27" x14ac:dyDescent="0.25">
      <c r="A124" s="30">
        <v>2</v>
      </c>
      <c r="B124" s="31" t="s">
        <v>21</v>
      </c>
      <c r="C124" s="32" t="s">
        <v>210</v>
      </c>
      <c r="D124" s="30" t="s">
        <v>321</v>
      </c>
      <c r="E124" s="15">
        <f>0.072</f>
        <v>7.1999999999999995E-2</v>
      </c>
      <c r="F124" s="33">
        <v>9.9461479369593988</v>
      </c>
      <c r="G124" s="33">
        <f t="shared" si="6"/>
        <v>0.71612265146107668</v>
      </c>
    </row>
    <row r="125" spans="1:7" ht="27" x14ac:dyDescent="0.25">
      <c r="A125" s="30">
        <v>3</v>
      </c>
      <c r="B125" s="31" t="s">
        <v>121</v>
      </c>
      <c r="C125" s="32" t="s">
        <v>291</v>
      </c>
      <c r="D125" s="30" t="s">
        <v>321</v>
      </c>
      <c r="E125" s="15">
        <f>0.16</f>
        <v>0.16</v>
      </c>
      <c r="F125" s="33">
        <v>66.602743238673142</v>
      </c>
      <c r="G125" s="33">
        <f t="shared" si="6"/>
        <v>10.656438918187703</v>
      </c>
    </row>
    <row r="126" spans="1:7" x14ac:dyDescent="0.25">
      <c r="A126" s="30">
        <v>4</v>
      </c>
      <c r="B126" s="31" t="s">
        <v>18</v>
      </c>
      <c r="C126" s="32" t="s">
        <v>266</v>
      </c>
      <c r="D126" s="30" t="s">
        <v>321</v>
      </c>
      <c r="E126" s="33">
        <f>E123-E124-E125</f>
        <v>0.42300000000000004</v>
      </c>
      <c r="F126" s="33">
        <v>1.4572930362436001</v>
      </c>
      <c r="G126" s="33">
        <f t="shared" si="6"/>
        <v>0.61643495433104289</v>
      </c>
    </row>
    <row r="127" spans="1:7" ht="27" x14ac:dyDescent="0.25">
      <c r="A127" s="30">
        <v>5</v>
      </c>
      <c r="B127" s="30" t="s">
        <v>53</v>
      </c>
      <c r="C127" s="11" t="s">
        <v>267</v>
      </c>
      <c r="D127" s="30" t="s">
        <v>323</v>
      </c>
      <c r="E127" s="15">
        <v>1.9E-2</v>
      </c>
      <c r="F127" s="33">
        <v>125.48333787443799</v>
      </c>
      <c r="G127" s="33">
        <f t="shared" si="6"/>
        <v>2.3841834196143217</v>
      </c>
    </row>
    <row r="128" spans="1:7" x14ac:dyDescent="0.25">
      <c r="A128" s="30">
        <v>6</v>
      </c>
      <c r="B128" s="30" t="s">
        <v>337</v>
      </c>
      <c r="C128" s="11" t="s">
        <v>268</v>
      </c>
      <c r="D128" s="30" t="s">
        <v>325</v>
      </c>
      <c r="E128" s="15">
        <f>0.2*0.2*2</f>
        <v>8.0000000000000016E-2</v>
      </c>
      <c r="F128" s="33">
        <v>44.86810703874395</v>
      </c>
      <c r="G128" s="33">
        <f t="shared" si="6"/>
        <v>3.5894485630995168</v>
      </c>
    </row>
    <row r="129" spans="1:7" x14ac:dyDescent="0.25">
      <c r="A129" s="30">
        <v>7</v>
      </c>
      <c r="B129" s="30" t="s">
        <v>337</v>
      </c>
      <c r="C129" s="11" t="s">
        <v>269</v>
      </c>
      <c r="D129" s="30" t="s">
        <v>326</v>
      </c>
      <c r="E129" s="33">
        <f>3.4</f>
        <v>3.4</v>
      </c>
      <c r="F129" s="33">
        <v>0.45931092782999766</v>
      </c>
      <c r="G129" s="33">
        <f t="shared" si="6"/>
        <v>1.5616571546219919</v>
      </c>
    </row>
    <row r="130" spans="1:7" ht="27" x14ac:dyDescent="0.25">
      <c r="A130" s="30">
        <v>8</v>
      </c>
      <c r="B130" s="30" t="s">
        <v>145</v>
      </c>
      <c r="C130" s="32" t="s">
        <v>287</v>
      </c>
      <c r="D130" s="30" t="s">
        <v>323</v>
      </c>
      <c r="E130" s="18">
        <v>0.1232</v>
      </c>
      <c r="F130" s="33">
        <v>118.45255030960011</v>
      </c>
      <c r="G130" s="33">
        <f t="shared" si="6"/>
        <v>14.593354198142734</v>
      </c>
    </row>
    <row r="131" spans="1:7" x14ac:dyDescent="0.25">
      <c r="A131" s="30">
        <v>9</v>
      </c>
      <c r="B131" s="30" t="s">
        <v>337</v>
      </c>
      <c r="C131" s="32" t="s">
        <v>292</v>
      </c>
      <c r="D131" s="30" t="s">
        <v>327</v>
      </c>
      <c r="E131" s="33">
        <f>7.24</f>
        <v>7.24</v>
      </c>
      <c r="F131" s="33">
        <v>2.6298235723416301</v>
      </c>
      <c r="G131" s="33">
        <f t="shared" si="6"/>
        <v>19.039922663753401</v>
      </c>
    </row>
    <row r="132" spans="1:7" x14ac:dyDescent="0.25">
      <c r="A132" s="30">
        <v>10</v>
      </c>
      <c r="B132" s="30" t="s">
        <v>337</v>
      </c>
      <c r="C132" s="32" t="s">
        <v>293</v>
      </c>
      <c r="D132" s="30" t="s">
        <v>327</v>
      </c>
      <c r="E132" s="12">
        <v>12.68</v>
      </c>
      <c r="F132" s="33">
        <v>2.1196535940435242</v>
      </c>
      <c r="G132" s="33">
        <f t="shared" si="6"/>
        <v>26.877207572471885</v>
      </c>
    </row>
    <row r="133" spans="1:7" x14ac:dyDescent="0.25">
      <c r="A133" s="30">
        <v>11</v>
      </c>
      <c r="B133" s="30" t="s">
        <v>337</v>
      </c>
      <c r="C133" s="32" t="s">
        <v>290</v>
      </c>
      <c r="D133" s="30" t="s">
        <v>327</v>
      </c>
      <c r="E133" s="33">
        <f>14.72*2</f>
        <v>29.44</v>
      </c>
      <c r="F133" s="33">
        <v>0.57492839659600803</v>
      </c>
      <c r="G133" s="33">
        <f t="shared" si="6"/>
        <v>16.925891995786476</v>
      </c>
    </row>
    <row r="134" spans="1:7" ht="27" x14ac:dyDescent="0.25">
      <c r="A134" s="30">
        <v>12</v>
      </c>
      <c r="B134" s="31" t="s">
        <v>74</v>
      </c>
      <c r="C134" s="32" t="s">
        <v>274</v>
      </c>
      <c r="D134" s="30" t="s">
        <v>324</v>
      </c>
      <c r="E134" s="33">
        <f>5.8</f>
        <v>5.8</v>
      </c>
      <c r="F134" s="33">
        <v>1.5696142095147081</v>
      </c>
      <c r="G134" s="33">
        <f t="shared" si="6"/>
        <v>9.1037624151853063</v>
      </c>
    </row>
    <row r="135" spans="1:7" x14ac:dyDescent="0.25">
      <c r="A135" s="30"/>
      <c r="B135" s="31"/>
      <c r="C135" s="34" t="s">
        <v>296</v>
      </c>
      <c r="D135" s="30"/>
      <c r="E135" s="33"/>
      <c r="F135" s="33"/>
      <c r="G135" s="28">
        <f>SUM(G95:G134)</f>
        <v>412.34590254622907</v>
      </c>
    </row>
    <row r="136" spans="1:7" x14ac:dyDescent="0.25">
      <c r="A136" s="30"/>
      <c r="B136" s="30"/>
      <c r="C136" s="34" t="s">
        <v>297</v>
      </c>
      <c r="D136" s="30"/>
      <c r="E136" s="33"/>
      <c r="F136" s="33"/>
      <c r="G136" s="33"/>
    </row>
    <row r="137" spans="1:7" ht="40.5" x14ac:dyDescent="0.25">
      <c r="A137" s="30">
        <v>2</v>
      </c>
      <c r="B137" s="31" t="s">
        <v>154</v>
      </c>
      <c r="C137" s="11" t="s">
        <v>298</v>
      </c>
      <c r="D137" s="30" t="s">
        <v>321</v>
      </c>
      <c r="E137" s="37">
        <f>(1.25*21.5+1.3*43.5+0.3*25.6+3.2*16.4-6*1.8+2.9*18)*0.16</f>
        <v>29.5976</v>
      </c>
      <c r="F137" s="33">
        <v>7.849107014341616</v>
      </c>
      <c r="G137" s="33">
        <f t="shared" ref="G137:G143" si="7">E137*F137</f>
        <v>232.31472976767742</v>
      </c>
    </row>
    <row r="138" spans="1:7" ht="27" x14ac:dyDescent="0.25">
      <c r="A138" s="30">
        <v>2</v>
      </c>
      <c r="B138" s="31" t="s">
        <v>156</v>
      </c>
      <c r="C138" s="32" t="s">
        <v>299</v>
      </c>
      <c r="D138" s="30" t="s">
        <v>322</v>
      </c>
      <c r="E138" s="15">
        <v>1E-3</v>
      </c>
      <c r="F138" s="33">
        <v>1069.7376782133599</v>
      </c>
      <c r="G138" s="33">
        <f t="shared" si="7"/>
        <v>1.0697376782133599</v>
      </c>
    </row>
    <row r="139" spans="1:7" x14ac:dyDescent="0.25">
      <c r="A139" s="30">
        <v>3</v>
      </c>
      <c r="B139" s="30" t="s">
        <v>159</v>
      </c>
      <c r="C139" s="32" t="s">
        <v>300</v>
      </c>
      <c r="D139" s="30" t="s">
        <v>323</v>
      </c>
      <c r="E139" s="33">
        <f>E138*1000*1.7</f>
        <v>1.7</v>
      </c>
      <c r="F139" s="33">
        <v>3.8433044215467995</v>
      </c>
      <c r="G139" s="33">
        <f t="shared" si="7"/>
        <v>6.5336175166295591</v>
      </c>
    </row>
    <row r="140" spans="1:7" ht="27" x14ac:dyDescent="0.25">
      <c r="A140" s="30">
        <v>4</v>
      </c>
      <c r="B140" s="30" t="s">
        <v>161</v>
      </c>
      <c r="C140" s="32" t="s">
        <v>247</v>
      </c>
      <c r="D140" s="30" t="s">
        <v>321</v>
      </c>
      <c r="E140" s="33">
        <f>185*0.1</f>
        <v>18.5</v>
      </c>
      <c r="F140" s="33">
        <v>11.302819521838064</v>
      </c>
      <c r="G140" s="33">
        <f t="shared" si="7"/>
        <v>209.10216115400419</v>
      </c>
    </row>
    <row r="141" spans="1:7" ht="40.5" x14ac:dyDescent="0.25">
      <c r="A141" s="30">
        <v>5</v>
      </c>
      <c r="B141" s="31" t="s">
        <v>163</v>
      </c>
      <c r="C141" s="32" t="s">
        <v>301</v>
      </c>
      <c r="D141" s="30" t="s">
        <v>321</v>
      </c>
      <c r="E141" s="33">
        <f>185*0.06</f>
        <v>11.1</v>
      </c>
      <c r="F141" s="33">
        <v>52.658567046441178</v>
      </c>
      <c r="G141" s="33">
        <f t="shared" si="7"/>
        <v>584.51009421549702</v>
      </c>
    </row>
    <row r="142" spans="1:7" ht="27" x14ac:dyDescent="0.25">
      <c r="A142" s="30">
        <v>6</v>
      </c>
      <c r="B142" s="31" t="s">
        <v>165</v>
      </c>
      <c r="C142" s="32" t="s">
        <v>302</v>
      </c>
      <c r="D142" s="30" t="s">
        <v>323</v>
      </c>
      <c r="E142" s="15">
        <f>185*1.02/1000</f>
        <v>0.18870000000000001</v>
      </c>
      <c r="F142" s="33">
        <v>26.906306464025601</v>
      </c>
      <c r="G142" s="33">
        <f t="shared" si="7"/>
        <v>5.077220029761631</v>
      </c>
    </row>
    <row r="143" spans="1:7" ht="27" x14ac:dyDescent="0.25">
      <c r="A143" s="30">
        <v>7</v>
      </c>
      <c r="B143" s="31" t="s">
        <v>336</v>
      </c>
      <c r="C143" s="32" t="s">
        <v>303</v>
      </c>
      <c r="D143" s="30" t="s">
        <v>325</v>
      </c>
      <c r="E143" s="33">
        <v>185</v>
      </c>
      <c r="F143" s="33">
        <v>0.60493839531942606</v>
      </c>
      <c r="G143" s="33">
        <f t="shared" si="7"/>
        <v>111.91360313409382</v>
      </c>
    </row>
    <row r="144" spans="1:7" x14ac:dyDescent="0.25">
      <c r="A144" s="30"/>
      <c r="B144" s="30"/>
      <c r="C144" s="34" t="s">
        <v>304</v>
      </c>
      <c r="D144" s="30"/>
      <c r="E144" s="30"/>
      <c r="F144" s="33"/>
      <c r="G144" s="28">
        <f>SUM(G137:G143)</f>
        <v>1150.5211634958769</v>
      </c>
    </row>
    <row r="145" spans="1:7" x14ac:dyDescent="0.25">
      <c r="A145" s="30"/>
      <c r="B145" s="30"/>
      <c r="C145" s="8" t="s">
        <v>305</v>
      </c>
      <c r="D145" s="30"/>
      <c r="E145" s="30"/>
      <c r="F145" s="33"/>
      <c r="G145" s="33"/>
    </row>
    <row r="146" spans="1:7" ht="27" x14ac:dyDescent="0.25">
      <c r="A146" s="30">
        <v>1</v>
      </c>
      <c r="B146" s="29" t="s">
        <v>119</v>
      </c>
      <c r="C146" s="32" t="s">
        <v>264</v>
      </c>
      <c r="D146" s="30" t="s">
        <v>321</v>
      </c>
      <c r="E146" s="15">
        <f>0.6*0.6*1*6</f>
        <v>2.16</v>
      </c>
      <c r="F146" s="33">
        <v>6.4944580963029983</v>
      </c>
      <c r="G146" s="33">
        <f t="shared" ref="G146:G156" si="8">E146*F146</f>
        <v>14.028029488014477</v>
      </c>
    </row>
    <row r="147" spans="1:7" ht="27" x14ac:dyDescent="0.25">
      <c r="A147" s="30">
        <v>2</v>
      </c>
      <c r="B147" s="31" t="s">
        <v>21</v>
      </c>
      <c r="C147" s="32" t="s">
        <v>210</v>
      </c>
      <c r="D147" s="30" t="s">
        <v>321</v>
      </c>
      <c r="E147" s="15">
        <f>0.1*0.5*0.5*6</f>
        <v>0.15000000000000002</v>
      </c>
      <c r="F147" s="33">
        <v>9.9461479369593988</v>
      </c>
      <c r="G147" s="33">
        <f t="shared" si="8"/>
        <v>1.49192219054391</v>
      </c>
    </row>
    <row r="148" spans="1:7" ht="27" x14ac:dyDescent="0.25">
      <c r="A148" s="30">
        <v>3</v>
      </c>
      <c r="B148" s="31" t="s">
        <v>121</v>
      </c>
      <c r="C148" s="32" t="s">
        <v>265</v>
      </c>
      <c r="D148" s="30" t="s">
        <v>321</v>
      </c>
      <c r="E148" s="15">
        <f>0.5*0.5*1*6</f>
        <v>1.5</v>
      </c>
      <c r="F148" s="33">
        <v>66.602743238673142</v>
      </c>
      <c r="G148" s="33">
        <f t="shared" si="8"/>
        <v>99.904114858009706</v>
      </c>
    </row>
    <row r="149" spans="1:7" x14ac:dyDescent="0.25">
      <c r="A149" s="30">
        <v>4</v>
      </c>
      <c r="B149" s="31" t="s">
        <v>18</v>
      </c>
      <c r="C149" s="32" t="s">
        <v>266</v>
      </c>
      <c r="D149" s="30" t="s">
        <v>321</v>
      </c>
      <c r="E149" s="33">
        <f>E146-E147-E148</f>
        <v>0.51000000000000023</v>
      </c>
      <c r="F149" s="33">
        <v>1.4572930362436001</v>
      </c>
      <c r="G149" s="33">
        <f t="shared" si="8"/>
        <v>0.74321944848423638</v>
      </c>
    </row>
    <row r="150" spans="1:7" x14ac:dyDescent="0.25">
      <c r="A150" s="30">
        <v>5</v>
      </c>
      <c r="B150" s="30" t="s">
        <v>170</v>
      </c>
      <c r="C150" s="32" t="s">
        <v>306</v>
      </c>
      <c r="D150" s="30" t="s">
        <v>323</v>
      </c>
      <c r="E150" s="18">
        <f>+E151*7.324/1000</f>
        <v>0.26366400000000001</v>
      </c>
      <c r="F150" s="33">
        <v>56.043944505931137</v>
      </c>
      <c r="G150" s="33">
        <f t="shared" si="8"/>
        <v>14.776770584211828</v>
      </c>
    </row>
    <row r="151" spans="1:7" x14ac:dyDescent="0.25">
      <c r="A151" s="30">
        <v>6</v>
      </c>
      <c r="B151" s="30" t="s">
        <v>337</v>
      </c>
      <c r="C151" s="32" t="s">
        <v>331</v>
      </c>
      <c r="D151" s="30" t="s">
        <v>327</v>
      </c>
      <c r="E151" s="12">
        <f>6*6</f>
        <v>36</v>
      </c>
      <c r="F151" s="33">
        <v>6.1283576340453596</v>
      </c>
      <c r="G151" s="33">
        <f t="shared" si="8"/>
        <v>220.62087482563294</v>
      </c>
    </row>
    <row r="152" spans="1:7" x14ac:dyDescent="0.25">
      <c r="A152" s="30">
        <v>7</v>
      </c>
      <c r="B152" s="30" t="s">
        <v>337</v>
      </c>
      <c r="C152" s="11" t="s">
        <v>269</v>
      </c>
      <c r="D152" s="30" t="s">
        <v>326</v>
      </c>
      <c r="E152" s="33">
        <v>28</v>
      </c>
      <c r="F152" s="33">
        <v>0.45931092782999766</v>
      </c>
      <c r="G152" s="33">
        <f t="shared" si="8"/>
        <v>12.860705979239935</v>
      </c>
    </row>
    <row r="153" spans="1:7" ht="40.5" x14ac:dyDescent="0.25">
      <c r="A153" s="30">
        <v>8</v>
      </c>
      <c r="B153" s="31" t="s">
        <v>173</v>
      </c>
      <c r="C153" s="32" t="s">
        <v>307</v>
      </c>
      <c r="D153" s="30" t="s">
        <v>332</v>
      </c>
      <c r="E153" s="33">
        <v>1.1000000000000001</v>
      </c>
      <c r="F153" s="33">
        <v>70.433552580742401</v>
      </c>
      <c r="G153" s="33">
        <f t="shared" si="8"/>
        <v>77.476907838816643</v>
      </c>
    </row>
    <row r="154" spans="1:7" ht="27" x14ac:dyDescent="0.25">
      <c r="A154" s="30">
        <v>9</v>
      </c>
      <c r="B154" s="31" t="s">
        <v>176</v>
      </c>
      <c r="C154" s="32" t="s">
        <v>308</v>
      </c>
      <c r="D154" s="30" t="s">
        <v>328</v>
      </c>
      <c r="E154" s="12">
        <v>6</v>
      </c>
      <c r="F154" s="33">
        <v>13.407467119714399</v>
      </c>
      <c r="G154" s="33">
        <f t="shared" si="8"/>
        <v>80.444802718286397</v>
      </c>
    </row>
    <row r="155" spans="1:7" x14ac:dyDescent="0.25">
      <c r="A155" s="30">
        <v>10</v>
      </c>
      <c r="B155" s="31" t="s">
        <v>178</v>
      </c>
      <c r="C155" s="32" t="s">
        <v>309</v>
      </c>
      <c r="D155" s="30" t="s">
        <v>332</v>
      </c>
      <c r="E155" s="33">
        <v>0.36</v>
      </c>
      <c r="F155" s="33">
        <v>86.075421544185417</v>
      </c>
      <c r="G155" s="33">
        <f t="shared" si="8"/>
        <v>30.987151755906748</v>
      </c>
    </row>
    <row r="156" spans="1:7" ht="27" x14ac:dyDescent="0.25">
      <c r="A156" s="30">
        <v>11</v>
      </c>
      <c r="B156" s="31" t="s">
        <v>74</v>
      </c>
      <c r="C156" s="32" t="s">
        <v>274</v>
      </c>
      <c r="D156" s="30" t="s">
        <v>324</v>
      </c>
      <c r="E156" s="15">
        <f>3.14*0.1*6*6</f>
        <v>11.304000000000002</v>
      </c>
      <c r="F156" s="33">
        <v>1.5696142095147081</v>
      </c>
      <c r="G156" s="33">
        <f t="shared" si="8"/>
        <v>17.742919024354265</v>
      </c>
    </row>
    <row r="157" spans="1:7" x14ac:dyDescent="0.25">
      <c r="A157" s="30"/>
      <c r="B157" s="31"/>
      <c r="C157" s="34" t="s">
        <v>310</v>
      </c>
      <c r="D157" s="30"/>
      <c r="E157" s="15"/>
      <c r="F157" s="33"/>
      <c r="G157" s="33"/>
    </row>
    <row r="158" spans="1:7" ht="27" x14ac:dyDescent="0.25">
      <c r="A158" s="30">
        <v>1</v>
      </c>
      <c r="B158" s="31" t="s">
        <v>13</v>
      </c>
      <c r="C158" s="11" t="s">
        <v>206</v>
      </c>
      <c r="D158" s="30" t="s">
        <v>321</v>
      </c>
      <c r="E158" s="33">
        <v>20</v>
      </c>
      <c r="F158" s="33">
        <v>7.3751699747284789</v>
      </c>
      <c r="G158" s="33">
        <f t="shared" ref="G158:G165" si="9">E158*F158</f>
        <v>147.50339949456958</v>
      </c>
    </row>
    <row r="159" spans="1:7" ht="27" x14ac:dyDescent="0.25">
      <c r="A159" s="30">
        <v>2</v>
      </c>
      <c r="B159" s="31" t="s">
        <v>13</v>
      </c>
      <c r="C159" s="11" t="s">
        <v>311</v>
      </c>
      <c r="D159" s="30" t="s">
        <v>321</v>
      </c>
      <c r="E159" s="33">
        <v>2</v>
      </c>
      <c r="F159" s="33">
        <v>7.3751699747284789</v>
      </c>
      <c r="G159" s="33">
        <f t="shared" si="9"/>
        <v>14.750339949456958</v>
      </c>
    </row>
    <row r="160" spans="1:7" x14ac:dyDescent="0.25">
      <c r="A160" s="30">
        <v>3</v>
      </c>
      <c r="B160" s="30" t="s">
        <v>182</v>
      </c>
      <c r="C160" s="32" t="s">
        <v>312</v>
      </c>
      <c r="D160" s="30" t="s">
        <v>321</v>
      </c>
      <c r="E160" s="33">
        <f>100*0.1*0.4</f>
        <v>4</v>
      </c>
      <c r="F160" s="33">
        <v>12.953921791195659</v>
      </c>
      <c r="G160" s="33">
        <f t="shared" si="9"/>
        <v>51.815687164782638</v>
      </c>
    </row>
    <row r="161" spans="1:7" ht="27" x14ac:dyDescent="0.25">
      <c r="A161" s="30">
        <v>4</v>
      </c>
      <c r="B161" s="31" t="s">
        <v>184</v>
      </c>
      <c r="C161" s="32" t="s">
        <v>313</v>
      </c>
      <c r="D161" s="30" t="s">
        <v>327</v>
      </c>
      <c r="E161" s="33">
        <v>100</v>
      </c>
      <c r="F161" s="33">
        <v>0.72417601470530801</v>
      </c>
      <c r="G161" s="33">
        <f t="shared" si="9"/>
        <v>72.417601470530798</v>
      </c>
    </row>
    <row r="162" spans="1:7" ht="27" x14ac:dyDescent="0.25">
      <c r="A162" s="30">
        <v>5</v>
      </c>
      <c r="B162" s="31" t="s">
        <v>178</v>
      </c>
      <c r="C162" s="32" t="s">
        <v>314</v>
      </c>
      <c r="D162" s="30" t="s">
        <v>332</v>
      </c>
      <c r="E162" s="33">
        <v>1.1000000000000001</v>
      </c>
      <c r="F162" s="33">
        <v>71.897066357796007</v>
      </c>
      <c r="G162" s="33">
        <f t="shared" si="9"/>
        <v>79.086772993575607</v>
      </c>
    </row>
    <row r="163" spans="1:7" ht="27" x14ac:dyDescent="0.25">
      <c r="A163" s="30">
        <v>7</v>
      </c>
      <c r="B163" s="31" t="s">
        <v>18</v>
      </c>
      <c r="C163" s="32" t="s">
        <v>315</v>
      </c>
      <c r="D163" s="30" t="s">
        <v>321</v>
      </c>
      <c r="E163" s="15">
        <f>E158-E164</f>
        <v>11.09375</v>
      </c>
      <c r="F163" s="33">
        <v>1.4572930362436001</v>
      </c>
      <c r="G163" s="33">
        <f t="shared" si="9"/>
        <v>16.166844620827437</v>
      </c>
    </row>
    <row r="164" spans="1:7" ht="27" x14ac:dyDescent="0.25">
      <c r="A164" s="30">
        <v>9</v>
      </c>
      <c r="B164" s="31" t="s">
        <v>188</v>
      </c>
      <c r="C164" s="11" t="s">
        <v>316</v>
      </c>
      <c r="D164" s="30" t="s">
        <v>321</v>
      </c>
      <c r="E164" s="15">
        <f>E160+E161*0.025*0.025*3.14/4*100</f>
        <v>8.90625</v>
      </c>
      <c r="F164" s="33">
        <v>0.85793938398217529</v>
      </c>
      <c r="G164" s="33">
        <f t="shared" si="9"/>
        <v>7.6410226385912488</v>
      </c>
    </row>
    <row r="165" spans="1:7" x14ac:dyDescent="0.25">
      <c r="A165" s="30">
        <v>10</v>
      </c>
      <c r="B165" s="30" t="s">
        <v>159</v>
      </c>
      <c r="C165" s="32" t="s">
        <v>317</v>
      </c>
      <c r="D165" s="30" t="s">
        <v>323</v>
      </c>
      <c r="E165" s="15">
        <f>E164*1.8</f>
        <v>16.03125</v>
      </c>
      <c r="F165" s="33">
        <v>3.8433044215467995</v>
      </c>
      <c r="G165" s="33">
        <f t="shared" si="9"/>
        <v>61.612974007922126</v>
      </c>
    </row>
    <row r="166" spans="1:7" ht="14.25" thickBot="1" x14ac:dyDescent="0.3">
      <c r="A166" s="8"/>
      <c r="B166" s="27"/>
      <c r="C166" s="34" t="s">
        <v>318</v>
      </c>
      <c r="D166" s="8"/>
      <c r="E166" s="8"/>
      <c r="F166" s="8"/>
      <c r="G166" s="28">
        <f>SUM(G146:G165)</f>
        <v>1022.0720610517576</v>
      </c>
    </row>
    <row r="167" spans="1:7" ht="15" thickBot="1" x14ac:dyDescent="0.3">
      <c r="A167" s="38"/>
      <c r="B167" s="38"/>
      <c r="C167" s="46" t="s">
        <v>319</v>
      </c>
      <c r="D167" s="38"/>
      <c r="E167" s="40"/>
      <c r="F167" s="40"/>
      <c r="G167" s="41">
        <f>G69+G93+G135+G144+G166</f>
        <v>5746.7534418867626</v>
      </c>
    </row>
    <row r="168" spans="1:7" ht="15" thickBot="1" x14ac:dyDescent="0.3">
      <c r="A168" s="38"/>
      <c r="B168" s="38"/>
      <c r="C168" s="46" t="s">
        <v>320</v>
      </c>
      <c r="D168" s="38"/>
      <c r="E168" s="40"/>
      <c r="F168" s="40"/>
      <c r="G168" s="40">
        <f>G167*0.2</f>
        <v>1149.3506883773525</v>
      </c>
    </row>
    <row r="169" spans="1:7" ht="14.25" x14ac:dyDescent="0.25">
      <c r="A169" s="38"/>
      <c r="B169" s="38"/>
      <c r="C169" s="47" t="s">
        <v>262</v>
      </c>
      <c r="D169" s="38"/>
      <c r="E169" s="40"/>
      <c r="F169" s="40"/>
      <c r="G169" s="41">
        <f>SUM(G167:G168)</f>
        <v>6896.1041302641152</v>
      </c>
    </row>
  </sheetData>
  <autoFilter ref="C1:C169" xr:uid="{00000000-0009-0000-0000-000001000000}"/>
  <mergeCells count="9">
    <mergeCell ref="B1:G1"/>
    <mergeCell ref="C2:G2"/>
    <mergeCell ref="C3:G3"/>
    <mergeCell ref="A4:E4"/>
    <mergeCell ref="A84:A85"/>
    <mergeCell ref="B84:B85"/>
    <mergeCell ref="C84:C85"/>
    <mergeCell ref="D84:D85"/>
    <mergeCell ref="E84:E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Жора Б</dc:creator>
  <cp:lastModifiedBy>User</cp:lastModifiedBy>
  <dcterms:created xsi:type="dcterms:W3CDTF">2015-06-05T18:19:34Z</dcterms:created>
  <dcterms:modified xsi:type="dcterms:W3CDTF">2025-09-11T08:55:46Z</dcterms:modified>
</cp:coreProperties>
</file>